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679\Desktop\Nova pasta\"/>
    </mc:Choice>
  </mc:AlternateContent>
  <bookViews>
    <workbookView showHorizontalScroll="0" showVerticalScroll="0" xWindow="0" yWindow="0" windowWidth="28800" windowHeight="12180" tabRatio="948" firstSheet="1" activeTab="6"/>
  </bookViews>
  <sheets>
    <sheet name="VIGILANTE ARMADO DIURNO 12X36" sheetId="22" r:id="rId1"/>
    <sheet name="VIGIL ARM DIU EMBARCADO 12X36" sheetId="27" r:id="rId2"/>
    <sheet name="FISCAL ARMADO DIURNO 12X36" sheetId="24" r:id="rId3"/>
    <sheet name="VIGILANTE DESARMADO DIURNO 40h" sheetId="25" r:id="rId4"/>
    <sheet name="VIGILANTE ARMADO NOTURNO 12X36" sheetId="13" r:id="rId5"/>
    <sheet name="FISCAL ARMADO NOTURNO 12X36" sheetId="23" r:id="rId6"/>
    <sheet name="TABELA RESUMO" sheetId="26" r:id="rId7"/>
    <sheet name="UNIFORMES" sheetId="20" r:id="rId8"/>
    <sheet name="MATERIAL" sheetId="21" r:id="rId9"/>
    <sheet name="EQUIPAMENTOS" sheetId="15" r:id="rId10"/>
  </sheets>
  <definedNames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xlnm.Print_Area" localSheetId="2">'FISCAL ARMADO DIURNO 12X36'!$A$2:$L$147</definedName>
    <definedName name="_xlnm.Print_Area" localSheetId="5">'FISCAL ARMADO NOTURNO 12X36'!$A$2:$L$147</definedName>
    <definedName name="_xlnm.Print_Area" localSheetId="1">'VIGIL ARM DIU EMBARCADO 12X36'!$A$2:$L$147</definedName>
    <definedName name="_xlnm.Print_Area" localSheetId="0">'VIGILANTE ARMADO DIURNO 12X36'!$A$2:$L$147</definedName>
    <definedName name="_xlnm.Print_Area" localSheetId="4">'VIGILANTE ARMADO NOTURNO 12X36'!$A$2:$L$147</definedName>
    <definedName name="_xlnm.Print_Area" localSheetId="3">'VIGILANTE DESARMADO DIURNO 40h'!$A$2:$L$147</definedName>
    <definedName name="Excel_BuiltIn_Print_Area_1">#N/A</definedName>
    <definedName name="Excel_BuiltIn_Print_Area_1_2">#N/A</definedName>
    <definedName name="Excel_BuiltIn_Print_Area_2">#N/A</definedName>
    <definedName name="Excel_BuiltIn_Print_Area_2_2">#N/A</definedName>
    <definedName name="Teste">#N/A</definedName>
  </definedNames>
  <calcPr calcId="162913"/>
</workbook>
</file>

<file path=xl/calcChain.xml><?xml version="1.0" encoding="utf-8"?>
<calcChain xmlns="http://schemas.openxmlformats.org/spreadsheetml/2006/main">
  <c r="J112" i="22" l="1"/>
  <c r="J101" i="23" l="1"/>
  <c r="J101" i="13"/>
  <c r="J101" i="25"/>
  <c r="J101" i="24"/>
  <c r="J101" i="27"/>
  <c r="J74" i="22" l="1"/>
  <c r="K94" i="22"/>
  <c r="J69" i="22" l="1"/>
  <c r="J70" i="22"/>
  <c r="J101" i="22" l="1"/>
  <c r="J70" i="23" l="1"/>
  <c r="J69" i="23"/>
  <c r="J70" i="13"/>
  <c r="J69" i="13"/>
  <c r="J70" i="25"/>
  <c r="J69" i="25"/>
  <c r="J70" i="24"/>
  <c r="J69" i="24"/>
  <c r="J70" i="27"/>
  <c r="J69" i="27"/>
  <c r="J67" i="13" l="1"/>
  <c r="E11" i="21"/>
  <c r="F11" i="21"/>
  <c r="G11" i="21"/>
  <c r="H11" i="21"/>
  <c r="J134" i="27"/>
  <c r="J108" i="27"/>
  <c r="J113" i="27" s="1"/>
  <c r="J88" i="27"/>
  <c r="J63" i="27"/>
  <c r="J62" i="27"/>
  <c r="J57" i="27"/>
  <c r="J45" i="27"/>
  <c r="J31" i="27"/>
  <c r="J32" i="27" s="1"/>
  <c r="J103" i="27" l="1"/>
  <c r="J36" i="27"/>
  <c r="J37" i="27"/>
  <c r="K82" i="27" s="1"/>
  <c r="J139" i="27"/>
  <c r="D6" i="26" s="1"/>
  <c r="K102" i="27"/>
  <c r="F6" i="15"/>
  <c r="E6" i="15"/>
  <c r="C6" i="15"/>
  <c r="E11" i="20"/>
  <c r="K99" i="27" l="1"/>
  <c r="K44" i="27"/>
  <c r="K86" i="27"/>
  <c r="K96" i="27"/>
  <c r="K84" i="27"/>
  <c r="K87" i="27"/>
  <c r="K94" i="27"/>
  <c r="K97" i="27"/>
  <c r="K100" i="27"/>
  <c r="K98" i="27"/>
  <c r="K83" i="27"/>
  <c r="K85" i="27"/>
  <c r="J67" i="27"/>
  <c r="J76" i="27" s="1"/>
  <c r="K43" i="27"/>
  <c r="K45" i="27" s="1"/>
  <c r="J74" i="27" s="1"/>
  <c r="K95" i="27"/>
  <c r="J63" i="22"/>
  <c r="J62" i="22"/>
  <c r="K88" i="27" l="1"/>
  <c r="J141" i="27" s="1"/>
  <c r="D8" i="26" s="1"/>
  <c r="K101" i="27"/>
  <c r="K103" i="27" s="1"/>
  <c r="J112" i="27" s="1"/>
  <c r="J114" i="27" s="1"/>
  <c r="J142" i="27" s="1"/>
  <c r="D9" i="26" s="1"/>
  <c r="K56" i="27"/>
  <c r="K55" i="27"/>
  <c r="K51" i="27"/>
  <c r="K50" i="27"/>
  <c r="K54" i="27"/>
  <c r="K49" i="27"/>
  <c r="K52" i="27"/>
  <c r="K53" i="27"/>
  <c r="J62" i="25"/>
  <c r="J62" i="24"/>
  <c r="J134" i="25"/>
  <c r="J108" i="25"/>
  <c r="J113" i="25"/>
  <c r="J103" i="25"/>
  <c r="J88" i="25"/>
  <c r="J63" i="25"/>
  <c r="J76" i="25"/>
  <c r="J57" i="25"/>
  <c r="J45" i="25"/>
  <c r="J31" i="25"/>
  <c r="J37" i="25" s="1"/>
  <c r="J32" i="25"/>
  <c r="J134" i="24"/>
  <c r="J113" i="24"/>
  <c r="J108" i="24"/>
  <c r="J88" i="24"/>
  <c r="J63" i="24"/>
  <c r="J57" i="24"/>
  <c r="J45" i="24"/>
  <c r="J31" i="24"/>
  <c r="J32" i="24" s="1"/>
  <c r="J37" i="24" s="1"/>
  <c r="J134" i="23"/>
  <c r="J108" i="23"/>
  <c r="J113" i="23"/>
  <c r="J103" i="23"/>
  <c r="J88" i="23"/>
  <c r="J63" i="23"/>
  <c r="J62" i="23"/>
  <c r="J57" i="23"/>
  <c r="J45" i="23"/>
  <c r="J31" i="23"/>
  <c r="J134" i="22"/>
  <c r="J108" i="22"/>
  <c r="J113" i="22"/>
  <c r="J103" i="22"/>
  <c r="J88" i="22"/>
  <c r="J57" i="22"/>
  <c r="J45" i="22"/>
  <c r="J31" i="22"/>
  <c r="J103" i="24"/>
  <c r="J32" i="23"/>
  <c r="J35" i="23" s="1"/>
  <c r="J34" i="23"/>
  <c r="E5" i="21"/>
  <c r="F5" i="21" s="1"/>
  <c r="F10" i="15"/>
  <c r="G9" i="15"/>
  <c r="E14" i="15" s="1"/>
  <c r="J122" i="25" s="1"/>
  <c r="F9" i="15"/>
  <c r="E9" i="15"/>
  <c r="F8" i="15"/>
  <c r="E8" i="15"/>
  <c r="F7" i="15"/>
  <c r="E7" i="15"/>
  <c r="F5" i="15"/>
  <c r="E5" i="15"/>
  <c r="E10" i="21"/>
  <c r="G10" i="21" s="1"/>
  <c r="E9" i="21"/>
  <c r="F9" i="21" s="1"/>
  <c r="E8" i="21"/>
  <c r="G8" i="21" s="1"/>
  <c r="E7" i="21"/>
  <c r="F7" i="21" s="1"/>
  <c r="E6" i="21"/>
  <c r="G6" i="21" s="1"/>
  <c r="E23" i="20"/>
  <c r="E22" i="20"/>
  <c r="E21" i="20"/>
  <c r="E20" i="20"/>
  <c r="E19" i="20"/>
  <c r="E18" i="20"/>
  <c r="E10" i="20"/>
  <c r="E9" i="20"/>
  <c r="E8" i="20"/>
  <c r="E7" i="20"/>
  <c r="E6" i="20"/>
  <c r="E5" i="20"/>
  <c r="J63" i="13"/>
  <c r="J62" i="13"/>
  <c r="J31" i="13"/>
  <c r="J32" i="13" s="1"/>
  <c r="J134" i="13"/>
  <c r="J103" i="13"/>
  <c r="J88" i="13"/>
  <c r="J45" i="13"/>
  <c r="J57" i="13"/>
  <c r="J108" i="13"/>
  <c r="J113" i="13"/>
  <c r="F10" i="21" l="1"/>
  <c r="H10" i="21"/>
  <c r="E24" i="20"/>
  <c r="E25" i="20" s="1"/>
  <c r="J119" i="25" s="1"/>
  <c r="K57" i="27"/>
  <c r="J75" i="27" s="1"/>
  <c r="J77" i="27" s="1"/>
  <c r="J140" i="27" s="1"/>
  <c r="D7" i="26" s="1"/>
  <c r="J37" i="23"/>
  <c r="K84" i="25"/>
  <c r="K82" i="25"/>
  <c r="K87" i="25"/>
  <c r="K86" i="25"/>
  <c r="K98" i="25"/>
  <c r="J139" i="25"/>
  <c r="E6" i="26" s="1"/>
  <c r="K94" i="25"/>
  <c r="K99" i="25"/>
  <c r="K43" i="25"/>
  <c r="K95" i="25"/>
  <c r="K83" i="25"/>
  <c r="K85" i="25"/>
  <c r="K44" i="25"/>
  <c r="K100" i="25"/>
  <c r="K102" i="25"/>
  <c r="K97" i="25"/>
  <c r="K96" i="25"/>
  <c r="G7" i="21"/>
  <c r="J76" i="24"/>
  <c r="K97" i="24"/>
  <c r="K87" i="24"/>
  <c r="K82" i="24"/>
  <c r="K86" i="24"/>
  <c r="K43" i="24"/>
  <c r="J139" i="24"/>
  <c r="F6" i="26" s="1"/>
  <c r="K96" i="24"/>
  <c r="K85" i="24"/>
  <c r="K99" i="24"/>
  <c r="K98" i="24"/>
  <c r="K100" i="24"/>
  <c r="K94" i="24"/>
  <c r="K83" i="24"/>
  <c r="K44" i="24"/>
  <c r="K95" i="24"/>
  <c r="J67" i="24"/>
  <c r="K84" i="24"/>
  <c r="K102" i="24"/>
  <c r="E12" i="15"/>
  <c r="E13" i="15"/>
  <c r="J122" i="23" s="1"/>
  <c r="E12" i="20"/>
  <c r="E13" i="20" s="1"/>
  <c r="F15" i="21"/>
  <c r="J120" i="25" s="1"/>
  <c r="G9" i="21"/>
  <c r="F6" i="21"/>
  <c r="F13" i="21" s="1"/>
  <c r="J121" i="25"/>
  <c r="G5" i="21"/>
  <c r="J32" i="22"/>
  <c r="J37" i="22" s="1"/>
  <c r="J67" i="22" s="1"/>
  <c r="J34" i="13"/>
  <c r="J35" i="13"/>
  <c r="J37" i="13" s="1"/>
  <c r="J122" i="13" l="1"/>
  <c r="J122" i="27"/>
  <c r="J121" i="27"/>
  <c r="J122" i="22"/>
  <c r="J120" i="27"/>
  <c r="J120" i="22"/>
  <c r="J119" i="24"/>
  <c r="J119" i="27"/>
  <c r="J123" i="27" s="1"/>
  <c r="J143" i="27" s="1"/>
  <c r="J144" i="27" s="1"/>
  <c r="K128" i="27" s="1"/>
  <c r="K129" i="27" s="1"/>
  <c r="K133" i="27" s="1"/>
  <c r="K88" i="25"/>
  <c r="J141" i="25" s="1"/>
  <c r="E8" i="26" s="1"/>
  <c r="K102" i="23"/>
  <c r="J67" i="23"/>
  <c r="J76" i="23" s="1"/>
  <c r="K97" i="23"/>
  <c r="K99" i="23"/>
  <c r="K87" i="23"/>
  <c r="K100" i="23"/>
  <c r="K96" i="23"/>
  <c r="K98" i="23"/>
  <c r="K85" i="23"/>
  <c r="K84" i="23"/>
  <c r="K94" i="23"/>
  <c r="K43" i="23"/>
  <c r="K45" i="23" s="1"/>
  <c r="J74" i="23" s="1"/>
  <c r="K56" i="23"/>
  <c r="K83" i="23"/>
  <c r="K95" i="23"/>
  <c r="J139" i="23"/>
  <c r="G6" i="26" s="1"/>
  <c r="K86" i="23"/>
  <c r="K82" i="23"/>
  <c r="K44" i="23"/>
  <c r="K101" i="25"/>
  <c r="K103" i="25" s="1"/>
  <c r="J112" i="25" s="1"/>
  <c r="J114" i="25" s="1"/>
  <c r="J142" i="25" s="1"/>
  <c r="E9" i="26" s="1"/>
  <c r="K45" i="25"/>
  <c r="K88" i="24"/>
  <c r="J141" i="24" s="1"/>
  <c r="F8" i="26" s="1"/>
  <c r="K45" i="24"/>
  <c r="K101" i="24"/>
  <c r="K103" i="24" s="1"/>
  <c r="J112" i="24" s="1"/>
  <c r="J114" i="24" s="1"/>
  <c r="J142" i="24" s="1"/>
  <c r="F9" i="26" s="1"/>
  <c r="J121" i="13"/>
  <c r="J121" i="22"/>
  <c r="J121" i="24"/>
  <c r="J122" i="24"/>
  <c r="J121" i="23"/>
  <c r="F14" i="21"/>
  <c r="J120" i="23" s="1"/>
  <c r="J120" i="13"/>
  <c r="J123" i="25"/>
  <c r="J143" i="25" s="1"/>
  <c r="E10" i="26" s="1"/>
  <c r="J119" i="22"/>
  <c r="J119" i="13"/>
  <c r="J119" i="23"/>
  <c r="K87" i="22"/>
  <c r="K100" i="22"/>
  <c r="K84" i="22"/>
  <c r="K86" i="22"/>
  <c r="K44" i="22"/>
  <c r="K99" i="22"/>
  <c r="J139" i="22"/>
  <c r="K98" i="22"/>
  <c r="K43" i="22"/>
  <c r="K85" i="22"/>
  <c r="K102" i="22"/>
  <c r="J76" i="22"/>
  <c r="K95" i="22"/>
  <c r="K97" i="22"/>
  <c r="K83" i="22"/>
  <c r="K82" i="22"/>
  <c r="K96" i="22"/>
  <c r="K98" i="13"/>
  <c r="K83" i="13"/>
  <c r="K96" i="13"/>
  <c r="K94" i="13"/>
  <c r="J76" i="13"/>
  <c r="K99" i="13"/>
  <c r="K44" i="13"/>
  <c r="K87" i="13"/>
  <c r="K84" i="13"/>
  <c r="K95" i="13"/>
  <c r="J139" i="13"/>
  <c r="K97" i="13"/>
  <c r="K82" i="13"/>
  <c r="K86" i="13"/>
  <c r="K100" i="13"/>
  <c r="K85" i="13"/>
  <c r="K102" i="13"/>
  <c r="K43" i="13"/>
  <c r="K45" i="13" s="1"/>
  <c r="J74" i="13" s="1"/>
  <c r="D10" i="26" l="1"/>
  <c r="K45" i="22"/>
  <c r="K50" i="23"/>
  <c r="K52" i="23"/>
  <c r="K54" i="23"/>
  <c r="K51" i="23"/>
  <c r="K88" i="23"/>
  <c r="J141" i="23" s="1"/>
  <c r="G8" i="26" s="1"/>
  <c r="K49" i="23"/>
  <c r="K53" i="23"/>
  <c r="K101" i="23"/>
  <c r="K103" i="23" s="1"/>
  <c r="J112" i="23" s="1"/>
  <c r="J114" i="23" s="1"/>
  <c r="J142" i="23" s="1"/>
  <c r="G9" i="26" s="1"/>
  <c r="K55" i="23"/>
  <c r="J74" i="25"/>
  <c r="K55" i="25"/>
  <c r="K52" i="25"/>
  <c r="K56" i="25"/>
  <c r="K50" i="25"/>
  <c r="K54" i="25"/>
  <c r="K53" i="25"/>
  <c r="K51" i="25"/>
  <c r="K49" i="25"/>
  <c r="K132" i="27"/>
  <c r="J120" i="24"/>
  <c r="J123" i="24" s="1"/>
  <c r="J143" i="24" s="1"/>
  <c r="F10" i="26" s="1"/>
  <c r="K131" i="27"/>
  <c r="J74" i="24"/>
  <c r="K49" i="24"/>
  <c r="K56" i="24"/>
  <c r="K51" i="24"/>
  <c r="K55" i="24"/>
  <c r="K53" i="24"/>
  <c r="K52" i="24"/>
  <c r="K50" i="24"/>
  <c r="K54" i="24"/>
  <c r="J123" i="22"/>
  <c r="J143" i="22" s="1"/>
  <c r="B10" i="26" s="1"/>
  <c r="J123" i="13"/>
  <c r="J143" i="13" s="1"/>
  <c r="C10" i="26" s="1"/>
  <c r="J123" i="23"/>
  <c r="J143" i="23" s="1"/>
  <c r="G10" i="26" s="1"/>
  <c r="K50" i="22"/>
  <c r="K49" i="22"/>
  <c r="K52" i="22"/>
  <c r="K55" i="22"/>
  <c r="K53" i="22"/>
  <c r="K54" i="22"/>
  <c r="B6" i="26"/>
  <c r="K56" i="22"/>
  <c r="K51" i="22"/>
  <c r="K101" i="22"/>
  <c r="K103" i="22" s="1"/>
  <c r="K88" i="22"/>
  <c r="J141" i="22" s="1"/>
  <c r="B8" i="26" s="1"/>
  <c r="K101" i="13"/>
  <c r="K103" i="13" s="1"/>
  <c r="J112" i="13" s="1"/>
  <c r="J114" i="13" s="1"/>
  <c r="J142" i="13" s="1"/>
  <c r="C9" i="26" s="1"/>
  <c r="K56" i="13"/>
  <c r="K88" i="13"/>
  <c r="J141" i="13" s="1"/>
  <c r="C8" i="26" s="1"/>
  <c r="K54" i="13"/>
  <c r="K51" i="13"/>
  <c r="K55" i="13"/>
  <c r="K49" i="13"/>
  <c r="K53" i="13"/>
  <c r="C6" i="26"/>
  <c r="K50" i="13"/>
  <c r="K52" i="13"/>
  <c r="J114" i="22" l="1"/>
  <c r="J142" i="22" s="1"/>
  <c r="B9" i="26" s="1"/>
  <c r="K134" i="27"/>
  <c r="J145" i="27" s="1"/>
  <c r="D11" i="26" s="1"/>
  <c r="D13" i="26" s="1"/>
  <c r="D14" i="26" s="1"/>
  <c r="D16" i="26" s="1"/>
  <c r="D17" i="26" s="1"/>
  <c r="D18" i="26" s="1"/>
  <c r="K57" i="23"/>
  <c r="J75" i="23" s="1"/>
  <c r="J77" i="23" s="1"/>
  <c r="J140" i="23" s="1"/>
  <c r="G7" i="26" s="1"/>
  <c r="K57" i="25"/>
  <c r="J75" i="25" s="1"/>
  <c r="J77" i="25"/>
  <c r="J140" i="25" s="1"/>
  <c r="K57" i="24"/>
  <c r="J75" i="24" s="1"/>
  <c r="J77" i="24" s="1"/>
  <c r="J140" i="24" s="1"/>
  <c r="K57" i="22"/>
  <c r="J75" i="22" s="1"/>
  <c r="J77" i="22" s="1"/>
  <c r="J140" i="22" s="1"/>
  <c r="K57" i="13"/>
  <c r="J75" i="13" s="1"/>
  <c r="J77" i="13" s="1"/>
  <c r="J140" i="13" s="1"/>
  <c r="J146" i="27" l="1"/>
  <c r="J147" i="27" s="1"/>
  <c r="J148" i="27" s="1"/>
  <c r="J144" i="23"/>
  <c r="K128" i="23" s="1"/>
  <c r="E7" i="26"/>
  <c r="J144" i="25"/>
  <c r="F7" i="26"/>
  <c r="J144" i="24"/>
  <c r="K128" i="24" s="1"/>
  <c r="B7" i="26"/>
  <c r="J144" i="22"/>
  <c r="C7" i="26"/>
  <c r="J144" i="13"/>
  <c r="K129" i="23" l="1"/>
  <c r="K132" i="23" s="1"/>
  <c r="K128" i="25"/>
  <c r="K129" i="25" s="1"/>
  <c r="K132" i="25" s="1"/>
  <c r="K129" i="24"/>
  <c r="K131" i="24" s="1"/>
  <c r="K133" i="24"/>
  <c r="K128" i="22"/>
  <c r="K128" i="13"/>
  <c r="K129" i="13" s="1"/>
  <c r="K133" i="23" l="1"/>
  <c r="K131" i="23"/>
  <c r="K133" i="25"/>
  <c r="K131" i="25"/>
  <c r="K132" i="24"/>
  <c r="K134" i="24" s="1"/>
  <c r="J145" i="24" s="1"/>
  <c r="K132" i="13"/>
  <c r="K131" i="13"/>
  <c r="K133" i="13"/>
  <c r="K129" i="22"/>
  <c r="K133" i="22" s="1"/>
  <c r="K134" i="23" l="1"/>
  <c r="J145" i="23" s="1"/>
  <c r="J146" i="23" s="1"/>
  <c r="J147" i="23" s="1"/>
  <c r="J148" i="23" s="1"/>
  <c r="K134" i="25"/>
  <c r="J145" i="25" s="1"/>
  <c r="J146" i="25" s="1"/>
  <c r="J147" i="25" s="1"/>
  <c r="J148" i="25" s="1"/>
  <c r="F11" i="26"/>
  <c r="F13" i="26" s="1"/>
  <c r="F14" i="26" s="1"/>
  <c r="F16" i="26" s="1"/>
  <c r="F17" i="26" s="1"/>
  <c r="F18" i="26" s="1"/>
  <c r="J146" i="24"/>
  <c r="J147" i="24" s="1"/>
  <c r="J148" i="24" s="1"/>
  <c r="K134" i="13"/>
  <c r="J145" i="13" s="1"/>
  <c r="J146" i="13" s="1"/>
  <c r="J147" i="13" s="1"/>
  <c r="J148" i="13" s="1"/>
  <c r="K132" i="22"/>
  <c r="K131" i="22"/>
  <c r="E11" i="26" l="1"/>
  <c r="E13" i="26" s="1"/>
  <c r="E14" i="26" s="1"/>
  <c r="E16" i="26" s="1"/>
  <c r="E17" i="26" s="1"/>
  <c r="E18" i="26" s="1"/>
  <c r="G11" i="26"/>
  <c r="G13" i="26" s="1"/>
  <c r="G14" i="26" s="1"/>
  <c r="G16" i="26" s="1"/>
  <c r="G17" i="26" s="1"/>
  <c r="G18" i="26" s="1"/>
  <c r="C11" i="26"/>
  <c r="C13" i="26" s="1"/>
  <c r="C14" i="26" s="1"/>
  <c r="C16" i="26" s="1"/>
  <c r="C17" i="26" s="1"/>
  <c r="C18" i="26" s="1"/>
  <c r="K134" i="22"/>
  <c r="J145" i="22" s="1"/>
  <c r="B11" i="26" s="1"/>
  <c r="B13" i="26" s="1"/>
  <c r="B14" i="26" l="1"/>
  <c r="B16" i="26" s="1"/>
  <c r="B17" i="26" s="1"/>
  <c r="B18" i="26" s="1"/>
  <c r="B26" i="26"/>
  <c r="C26" i="26"/>
  <c r="E26" i="26" s="1"/>
  <c r="F26" i="26" s="1"/>
  <c r="J146" i="22"/>
  <c r="J147" i="22" s="1"/>
  <c r="J148" i="22" s="1"/>
  <c r="B22" i="26" l="1"/>
  <c r="B23" i="26" s="1"/>
  <c r="B19" i="26"/>
  <c r="B20" i="26" s="1"/>
  <c r="D29" i="26" l="1"/>
  <c r="B21" i="26"/>
  <c r="D30" i="26" s="1"/>
</calcChain>
</file>

<file path=xl/comments1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Antonio Carlos Da Silva Bentes</author>
    <author>FILIPE PAIXÃO DE OLIVEIRA</author>
    <author>Thiago da Rocha Joba</author>
    <author>Marta Brenda Siqueira Cortez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 xml:space="preserve">CCT 2025 - Cláusula 4ª - Categoria Vigilante
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 - auxílio alimentação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Não se aplica</t>
        </r>
      </text>
    </comment>
    <comment ref="J35" authorId="3" shapeId="0">
      <text>
        <r>
          <rPr>
            <sz val="10"/>
            <rFont val="Arial"/>
            <family val="2"/>
          </rPr>
          <t>Não se aplica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5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6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5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5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7" shapeId="0">
      <text>
        <r>
          <rPr>
            <sz val="10"/>
            <color indexed="81"/>
            <rFont val="Arial"/>
            <family val="2"/>
          </rPr>
          <t>Caderno Técnico Vigilância 2019, ME, fl. 26.
[(Total Parcial/220) * dias trabalhados no mês] * alíquota da CLT
Indenização do intervalo intrajornada: calculada conforme art. 71, §4º, da CLT, considerando o período suprimido com acréscimo de 50% sobre o valor da hora normal de trabalho. Para a escala 12x36, considerando 15 plantões mensais: [(Total da Remuneração ÷ 220) × 15] × 1,5. A parcela possui natureza indenizatória, não integrando a remuneração para fins de incidência de encargos trabalhistas e previdenciários.</t>
        </r>
      </text>
    </comment>
    <comment ref="J68" authorId="7" shapeId="0">
      <text>
        <r>
          <rPr>
            <sz val="10"/>
            <rFont val="Arial"/>
            <family val="2"/>
          </rPr>
          <t>Clausula 15º CCT</t>
        </r>
      </text>
    </comment>
    <comment ref="J69" authorId="8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>IN SEGES nº 7/2018, que alterou a IN SEGES nº 5/2017 e revogou a previsão de incidência dos encargos do Submódulo 2.2 sobre o Módulo 4.
Percentual aplicado: 0,00%.
Alínea mantida na planilha para preservação da estrutura do modelo.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7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7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7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2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Marta Brenda Siqueira Cortez</author>
    <author>Antonio Carlos Da Silva Bentes</author>
    <author>FILIPE PAIXÃO DE OLIVEIRA</author>
    <author>Thiago da Rocha Joba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 xml:space="preserve">CCT 2025 - Cláusula 4ª - Categoria Vigilante
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 - auxílio alimentação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2020 -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Não se aplica</t>
        </r>
      </text>
    </comment>
    <comment ref="J35" authorId="3" shapeId="0">
      <text>
        <r>
          <rPr>
            <sz val="10"/>
            <rFont val="Arial"/>
            <family val="2"/>
          </rPr>
          <t>Não se aplica</t>
        </r>
      </text>
    </comment>
    <comment ref="J36" authorId="5" shapeId="0">
      <text>
        <r>
          <rPr>
            <b/>
            <sz val="9"/>
            <color indexed="81"/>
            <rFont val="Segoe UI"/>
            <charset val="1"/>
          </rPr>
          <t>Marta Brenda Siqueira Cortez:</t>
        </r>
        <r>
          <rPr>
            <sz val="9"/>
            <color indexed="81"/>
            <rFont val="Segoe UI"/>
            <charset val="1"/>
          </rPr>
          <t xml:space="preserve">
cláusula 4º alínea g.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6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7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6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6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8" shapeId="0">
      <text>
        <r>
          <rPr>
            <sz val="10"/>
            <color indexed="81"/>
            <rFont val="Arial"/>
            <family val="2"/>
          </rPr>
          <t>Caderno Técnico Vigilância 2019, ME, fl. 26.
[(Total Parcial/220) * dias trabalhados no mês] * alíquota da CLT
Caderno Técnico Vigilância 2019, ME, fl. 26.
[(Total Parcial/220) * dias trabalhados no mês] * alíquota da CLT
Indenização do intervalo intrajornada: calculada conforme art. 71, §4º, da CLT, considerando o período suprimido com acréscimo de 50% sobre o valor da hora normal de trabalho. Para a escala 12x36, considerando 15 plantões mensais: [(Total da Remuneração ÷ 220) × 15] × 1,5. A parcela possui natureza indenizatória, não integrando a remuneração para fins de incidência de encargos trabalhistas e previdenciários.</t>
        </r>
      </text>
    </comment>
    <comment ref="J68" authorId="8" shapeId="0">
      <text>
        <r>
          <rPr>
            <sz val="10"/>
            <rFont val="Arial"/>
            <family val="2"/>
          </rPr>
          <t>Clausula 15º CCT</t>
        </r>
      </text>
    </comment>
    <comment ref="J69" authorId="5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>IN SEGES nº 7/2018, que alterou a IN SEGES nº 5/2017 e revogou a previsão de incidência dos encargos do Submódulo 2.2 sobre o Módulo 4.
Percentual aplicado: 0,00%.
Alínea mantida na planilha para preservação da estrutura do modelo.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8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8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8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3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Antonio Carlos Da Silva Bentes</author>
    <author>FILIPE PAIXÃO DE OLIVEIRA</author>
    <author>Thiago da Rocha Joba</author>
    <author>Marta Brenda Siqueira Cortez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>CCT 2025 - Cláusula 4ª - Categoria Vigilante - fiscal - alínea e)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2020 -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Não se aplica</t>
        </r>
      </text>
    </comment>
    <comment ref="J35" authorId="3" shapeId="0">
      <text>
        <r>
          <rPr>
            <sz val="10"/>
            <rFont val="Arial"/>
            <family val="2"/>
          </rPr>
          <t>Não se aplica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5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6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5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5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7" shapeId="0">
      <text>
        <r>
          <rPr>
            <sz val="10"/>
            <color indexed="81"/>
            <rFont val="Arial"/>
            <family val="2"/>
          </rPr>
          <t>Caderno Técnico Vigilância 2019, ME, fl. 26.
[(Total Parcial/220) * dias trabalhados no mês] * alíquota da CLT
Caderno Técnico Vigilância 2019, ME, fl. 26.
[(Total Parcial/220) * dias trabalhados no mês] * alíquota da CLT
Indenização do intervalo intrajornada: calculada conforme art. 71, §4º, da CLT, considerando o período suprimido com acréscimo de 50% sobre o valor da hora normal de trabalho. Para a escala 12x36, considerando 15 plantões mensais: [(Total da Remuneração ÷ 220) × 15] × 1,5. A parcela possui natureza indenizatória, não integrando a remuneração para fins de incidência de encargos trabalhistas e previdenciários.</t>
        </r>
      </text>
    </comment>
    <comment ref="J68" authorId="7" shapeId="0">
      <text>
        <r>
          <rPr>
            <sz val="10"/>
            <rFont val="Arial"/>
            <family val="2"/>
          </rPr>
          <t>CLÁUSULA 15º CCT</t>
        </r>
      </text>
    </comment>
    <comment ref="J69" authorId="8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>IN SEGES nº 7/2018, que alterou a IN SEGES nº 5/2017 e revogou a previsão de incidência dos encargos do Submódulo 2.2 sobre o Módulo 4.
Percentual aplicado: 0,00%.
Alínea mantida na planilha para preservação da estrutura do modelo.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7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7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7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4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Antonio Carlos Da Silva Bentes</author>
    <author>FILIPE PAIXÃO DE OLIVEIRA</author>
    <author>Thiago da Rocha Joba</author>
    <author>Marta Brenda Siqueira Cortez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 xml:space="preserve">CCT 2025 - Cláusula 4ª - Categoria Vigilante
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2020 -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Não se aplica</t>
        </r>
      </text>
    </comment>
    <comment ref="J35" authorId="3" shapeId="0">
      <text>
        <r>
          <rPr>
            <sz val="10"/>
            <rFont val="Arial"/>
            <family val="2"/>
          </rPr>
          <t>Não se aplica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5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6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5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5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7" shapeId="0">
      <text>
        <r>
          <rPr>
            <sz val="10"/>
            <color indexed="81"/>
            <rFont val="Arial"/>
            <family val="2"/>
          </rPr>
          <t>Não se aplica</t>
        </r>
      </text>
    </comment>
    <comment ref="J68" authorId="7" shapeId="0">
      <text>
        <r>
          <rPr>
            <sz val="10"/>
            <rFont val="Arial"/>
            <family val="2"/>
          </rPr>
          <t>CLÁUSULA 15º CCT</t>
        </r>
      </text>
    </comment>
    <comment ref="J69" authorId="8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>IN SEGES nº 7/2018, que alterou a IN SEGES nº 5/2017 e revogou a previsão de incidência dos encargos do Submódulo 2.2 sobre o Módulo 4.
Percentual aplicado: 0,00%.
Alínea mantida na planilha para preservação da estrutura do modelo.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7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7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7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5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Antonio Carlos Da Silva Bentes</author>
    <author>FILIPE PAIXÃO DE OLIVEIRA</author>
    <author>Thiago da Rocha Joba</author>
    <author>Marta Brenda Siqueira Cortez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 xml:space="preserve">CCT 2025 - Cláusula 4ª - Categoria Vigilante
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 - auxílio alimentação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2020 -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Caderno Técnico Vigilância  2019, ME, fl. 7.
(Salário Base + Adicional de periculosidade)* proporção de horas noturnas * percentual da CLT.
A reforma trabalhista entendeu compensados o adicional noturno e a redução da hora noturna no período que excede às 5h da manhã. Portanto, o adicional noturno e o cômputo da hora reduzida acontecerão somente no período das 22h às 5h.</t>
        </r>
      </text>
    </comment>
    <comment ref="J35" authorId="3" shapeId="0">
      <text>
        <r>
          <rPr>
            <sz val="10"/>
            <rFont val="Arial"/>
            <family val="2"/>
          </rPr>
          <t>Nota Técnica nº 2/2018/CGAC/CISET/SG-PR
Caderno Técnico Vigilância  2019, ME, fl 8.
A reforma trabalhista entendeu compensados o adicional noturno e a redução da hora noturna no período que excede às 5h da manhã. Portanto, o adicional noturno e o cômputo da hora reduzida acontecerão somente no período das 22h às 5h.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5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6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5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5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7" shapeId="0">
      <text>
        <r>
          <rPr>
            <sz val="10"/>
            <color indexed="81"/>
            <rFont val="Arial"/>
            <family val="2"/>
          </rPr>
          <t>Caderno Técnico Vigilância 2019, ME, fl. 26.
[(Total Parcial/220) * dias trabalhados no mês] * alíquota da CLT
Indenização do intervalo intrajornada: calculada conforme art. 71, §4º, da CLT, considerando o período suprimido com acréscimo de 50% sobre o valor da hora normal de trabalho. Para a escala 12x36, considerando 15 plantões mensais: [(Total da Remuneração ÷ 220) × 15] × 1,5. A parcela possui natureza indenizatória, não integrando a remuneração para fins de incidência de encargos trabalhistas e previdenciários.</t>
        </r>
      </text>
    </comment>
    <comment ref="J68" authorId="7" shapeId="0">
      <text>
        <r>
          <rPr>
            <sz val="10"/>
            <rFont val="Arial"/>
            <family val="2"/>
          </rPr>
          <t>Clausula 15º CCT</t>
        </r>
      </text>
    </comment>
    <comment ref="J69" authorId="8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>IN SEGES nº 7/2018, que alterou a IN SEGES nº 5/2017 e revogou a previsão de incidência dos encargos do Submódulo 2.2 sobre o Módulo 4.
Percentual aplicado: 0,00%.
Alínea mantida na planilha para preservação da estrutura do modelo.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7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7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7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6.xml><?xml version="1.0" encoding="utf-8"?>
<comments xmlns="http://schemas.openxmlformats.org/spreadsheetml/2006/main">
  <authors>
    <author>THIAGO DA ROCHA JOBA STCHELKUNOFF</author>
    <author>MARTA BRENDA SIQUEIRA CORTEZ</author>
    <author>CAROLINE BRITO PAIVA</author>
    <author/>
    <author>EDUARDO CABRAL BARBOSA</author>
    <author>Antonio Carlos Da Silva Bentes</author>
    <author>FILIPE PAIXÃO DE OLIVEIRA</author>
    <author>Thiago da Rocha Joba</author>
    <author>Marta Brenda Siqueira Cortez</author>
  </authors>
  <commentList>
    <comment ref="J19" authorId="0" shapeId="0">
      <text>
        <r>
          <rPr>
            <b/>
            <sz val="9"/>
            <color indexed="81"/>
            <rFont val="Segoe UI"/>
            <family val="2"/>
          </rPr>
          <t>CBO Ministério do Trabalho</t>
        </r>
      </text>
    </comment>
    <comment ref="J20" authorId="1" shapeId="0">
      <text>
        <r>
          <rPr>
            <sz val="9"/>
            <color indexed="81"/>
            <rFont val="Segoe UI"/>
            <family val="2"/>
          </rPr>
          <t>CCT 2025 - Cláusula 4ª - Categoria Vigilante  - alínea e)</t>
        </r>
      </text>
    </comment>
    <comment ref="J22" authorId="2" shapeId="0">
      <text>
        <r>
          <rPr>
            <b/>
            <sz val="9"/>
            <color indexed="81"/>
            <rFont val="Segoe UI"/>
            <family val="2"/>
          </rPr>
          <t>CCT 2025, Cláusula 1º</t>
        </r>
      </text>
    </comment>
    <comment ref="J23" authorId="3" shapeId="0">
      <text>
        <r>
          <rPr>
            <sz val="10"/>
            <rFont val="Arial"/>
            <family val="2"/>
          </rPr>
          <t>Quantidade de dias trabalhados utilizada pelo Caderno Técnico de Vigilância do ME para o DF 2019, fl.13</t>
        </r>
      </text>
    </comment>
    <comment ref="J24" authorId="4" shapeId="0">
      <text>
        <r>
          <rPr>
            <sz val="9"/>
            <color indexed="81"/>
            <rFont val="Segoe UI"/>
            <family val="2"/>
          </rPr>
          <t>Tarifa Vigente Considerada</t>
        </r>
      </text>
    </comment>
    <comment ref="J25" authorId="4" shapeId="0">
      <text>
        <r>
          <rPr>
            <sz val="9"/>
            <color indexed="81"/>
            <rFont val="Segoe UI"/>
            <family val="2"/>
          </rPr>
          <t>Cláusula 12ª da CCT - DF</t>
        </r>
      </text>
    </comment>
    <comment ref="J31" authorId="3" shapeId="0">
      <text>
        <r>
          <rPr>
            <sz val="10"/>
            <rFont val="Arial"/>
            <family val="2"/>
          </rPr>
          <t xml:space="preserve">CCT 2020 - Cláusula 4ª - Categoria Vigilante
</t>
        </r>
      </text>
    </comment>
    <comment ref="J32" authorId="3" shapeId="0">
      <text>
        <r>
          <rPr>
            <sz val="10"/>
            <rFont val="Arial"/>
            <family val="2"/>
          </rPr>
          <t>Adicional de Periculosidade = 30% do salário base 
Art. 1º da Lei 12.740/2012, (alterou art. 193 da CLT), regulamentado pela Portaria nº 1.885/MET/2013</t>
        </r>
      </text>
    </comment>
    <comment ref="J33" authorId="3" shapeId="0">
      <text>
        <r>
          <rPr>
            <sz val="10"/>
            <rFont val="Arial"/>
            <family val="2"/>
          </rPr>
          <t>Não se aplica</t>
        </r>
      </text>
    </comment>
    <comment ref="J34" authorId="3" shapeId="0">
      <text>
        <r>
          <rPr>
            <sz val="10"/>
            <rFont val="Arial"/>
            <family val="2"/>
          </rPr>
          <t>Caderno Técnico Vigilância  2019, ME, fl. 7.
(Salário Base + Adicional de periculosidade)* proporção de horas noturnas * percentual da CLT.
A reforma trabalhista entendeu compensados o adicional noturno e a redução da hora noturna no período que excede às 5h da manhã. Portanto, o adicional noturno e o cômputo da hora reduzida acontecerão somente no período das 22h às 5h.</t>
        </r>
      </text>
    </comment>
    <comment ref="J35" authorId="3" shapeId="0">
      <text>
        <r>
          <rPr>
            <sz val="10"/>
            <rFont val="Arial"/>
            <family val="2"/>
          </rPr>
          <t>Nota Técnica nº 2/2018/CGAC/CISET/SG-PR
Caderno Técnico Vigilância  2019, ME, fl 8.
A reforma trabalhista entendeu compensados o adicional noturno e a redução da hora noturna no período que excede às 5h da manhã. Portanto, o adicional noturno e o cômputo da hora reduzida acontecerão somente no período das 22h às 5h.</t>
        </r>
      </text>
    </comment>
    <comment ref="K43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 13º (décimo terceiro) Salário (item 14 do Anexo XII da IN05/2017 MPDG)8,33%</t>
        </r>
      </text>
    </comment>
    <comment ref="K44" authorId="0" shapeId="0">
      <text>
        <r>
          <rPr>
            <sz val="9"/>
            <color indexed="81"/>
            <rFont val="Segoe UI"/>
            <family val="2"/>
          </rPr>
          <t>CCT 2025 SINDESP/SINDESV-DF → Anexo I → Submódulo 2.1 →(item 14 do Anexo XII da IN 05/2017MPDG) 12,10%.</t>
        </r>
      </text>
    </comment>
    <comment ref="K49" authorId="3" shapeId="0">
      <text>
        <r>
          <rPr>
            <sz val="10"/>
            <rFont val="Arial"/>
            <family val="2"/>
          </rPr>
          <t>Art. 22, Inciso I, da Lei nº 8.212/91.</t>
        </r>
      </text>
    </comment>
    <comment ref="K50" authorId="3" shapeId="0">
      <text>
        <r>
          <rPr>
            <sz val="10"/>
            <rFont val="Arial"/>
            <family val="2"/>
          </rPr>
          <t>Art. 3º, Inciso I, Decreto n.º 87.043/82.</t>
        </r>
      </text>
    </comment>
    <comment ref="K51" authorId="5" shapeId="0">
      <text>
        <r>
          <rPr>
            <sz val="9"/>
            <color indexed="81"/>
            <rFont val="Segoe UI"/>
            <family val="2"/>
          </rPr>
          <t xml:space="preserve">Art. 22, inciso II, da Lei nº 8.212/1991
A empresa deve utilizar o seu FAP efetivo, a ser comprovado no envio de sua proposta adequada ao lance vencedor, mediante apresentação da GFIP ou outro documento apto a fazê-lo.
</t>
        </r>
      </text>
    </comment>
    <comment ref="K52" authorId="3" shapeId="0">
      <text>
        <r>
          <rPr>
            <sz val="10"/>
            <rFont val="Arial"/>
            <family val="2"/>
          </rPr>
          <t xml:space="preserve">Art. 3º, Lei n.º 8.036/90. </t>
        </r>
      </text>
    </comment>
    <comment ref="K53" authorId="3" shapeId="0">
      <text>
        <r>
          <rPr>
            <sz val="10"/>
            <rFont val="Arial"/>
            <family val="2"/>
          </rPr>
          <t>Decreto n.º 2.318/86.</t>
        </r>
      </text>
    </comment>
    <comment ref="K54" authorId="3" shapeId="0">
      <text>
        <r>
          <rPr>
            <sz val="10"/>
            <rFont val="Arial"/>
            <family val="2"/>
          </rPr>
          <t>Art. 8º, Lei n.º 8.029/90 e Lei n.º 8.154/90.</t>
        </r>
      </text>
    </comment>
    <comment ref="K55" authorId="3" shapeId="0">
      <text>
        <r>
          <rPr>
            <sz val="10"/>
            <rFont val="Arial"/>
            <family val="2"/>
          </rPr>
          <t>Lei n.º 7.787/89 e DL n.º 1.146/70.</t>
        </r>
      </text>
    </comment>
    <comment ref="K56" authorId="3" shapeId="0">
      <text>
        <r>
          <rPr>
            <sz val="10"/>
            <rFont val="Arial"/>
            <family val="2"/>
          </rPr>
          <t>Art. 15, Lei nº 8.030/90 e Art. 7º, III, CF.</t>
        </r>
      </text>
    </comment>
    <comment ref="J62" authorId="3" shapeId="0">
      <text>
        <r>
          <rPr>
            <sz val="10"/>
            <rFont val="Arial"/>
            <family val="2"/>
          </rPr>
          <t>Caderno Técnico - DF - 2019. pág 13</t>
        </r>
      </text>
    </comment>
    <comment ref="J63" authorId="3" shapeId="0">
      <text>
        <r>
          <rPr>
            <sz val="10"/>
            <rFont val="Arial"/>
            <family val="2"/>
          </rPr>
          <t>Cláusula 12ª da CCT</t>
        </r>
      </text>
    </comment>
    <comment ref="J64" authorId="6" shapeId="0">
      <text>
        <r>
          <rPr>
            <sz val="10"/>
            <color indexed="81"/>
            <rFont val="Arial"/>
            <family val="2"/>
          </rPr>
          <t>Cláusula 14ª da CCT</t>
        </r>
      </text>
    </comment>
    <comment ref="J65" authorId="5" shapeId="0">
      <text>
        <r>
          <rPr>
            <sz val="9"/>
            <color indexed="81"/>
            <rFont val="Segoe UI"/>
            <family val="2"/>
          </rPr>
          <t>Cláusula 16ª da CCT</t>
        </r>
      </text>
    </comment>
    <comment ref="J66" authorId="5" shapeId="0">
      <text>
        <r>
          <rPr>
            <sz val="9"/>
            <color indexed="81"/>
            <rFont val="Segoe UI"/>
            <family val="2"/>
          </rPr>
          <t>Cláusula 17ª da CCT</t>
        </r>
      </text>
    </comment>
    <comment ref="J67" authorId="7" shapeId="0">
      <text>
        <r>
          <rPr>
            <sz val="10"/>
            <color indexed="81"/>
            <rFont val="Arial"/>
            <family val="2"/>
          </rPr>
          <t>Caderno Técnico Vigilância 2019, ME, fl. 26.
[(Total Parcial/220) * dias trabalhados no mês] * alíquota da CLT
Indenização do intervalo intrajornada: calculada conforme art. 71, §4º, da CLT, considerando o período suprimido com acréscimo de 50% sobre o valor da hora normal de trabalho. Para a escala 12x36, considerando 15 plantões mensais: [(Total da Remuneração ÷ 220) × 15] × 1,5. A parcela possui natureza indenizatória, não integrando a remuneração para fins de incidência de encargos trabalhistas e previdenciários.</t>
        </r>
      </text>
    </comment>
    <comment ref="J68" authorId="7" shapeId="0">
      <text>
        <r>
          <rPr>
            <sz val="10"/>
            <rFont val="Arial"/>
            <family val="2"/>
          </rPr>
          <t>Clausula 15º CCT</t>
        </r>
      </text>
    </comment>
    <comment ref="J69" authorId="8" shapeId="0">
      <text>
        <r>
          <rPr>
            <sz val="9"/>
            <color indexed="81"/>
            <rFont val="Segoe UI"/>
            <charset val="1"/>
          </rPr>
          <t xml:space="preserve">In147/2026 - art.6, anexo I e II.
Incidência:
20%
Valor do benefício:
R$ 526,64
526,64 × 20% = R$ 105,33 por trabalhador/mês
</t>
        </r>
      </text>
    </comment>
    <comment ref="K82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</t>
        </r>
        <r>
          <rPr>
            <b/>
            <sz val="9"/>
            <color indexed="81"/>
            <rFont val="Segoe UI"/>
            <family val="2"/>
          </rPr>
          <t>0,46%</t>
        </r>
        <r>
          <rPr>
            <sz val="9"/>
            <color indexed="81"/>
            <rFont val="Segoe UI"/>
            <family val="2"/>
          </rPr>
          <t xml:space="preserve"> incide sobre a base de cálculo.
OBS:
5,55% = dado estatístico, em regra, utilizado. Ler o Acórdão TCU nº 1.904/2007.
1/12= (1 mês não trabalhado/12 meses)</t>
        </r>
      </text>
    </comment>
    <comment ref="K83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74
Base de cálculo
Total do Módulo 1 (Composição da Remuneração)
Cálculo
(8%) x (0,46%) = </t>
        </r>
        <r>
          <rPr>
            <b/>
            <sz val="9"/>
            <color indexed="81"/>
            <rFont val="Segoe UI"/>
            <family val="2"/>
          </rPr>
          <t>0,03%</t>
        </r>
        <r>
          <rPr>
            <sz val="9"/>
            <color indexed="81"/>
            <rFont val="Segoe UI"/>
            <family val="2"/>
          </rPr>
          <t xml:space="preserve"> incide sobre a base de cálculo.
OBS:
8% = FGTS
0,46% = correspondem ao percentual do Aviso Prévio Indenizado.</t>
        </r>
      </text>
    </comment>
    <comment ref="K84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75
Lei nº 13.932, de 11/12/2019 - Art. 12 (Extinguiu a Contribuição Social sobre o FGTS)
Base de cálculo
Total do Módulo 1 (Composição da Remuneração)
Cálculo
[0,08*(0,40)*0,9]*(1+0,0833+0,09075+0,03025) = </t>
        </r>
        <r>
          <rPr>
            <b/>
            <sz val="9"/>
            <color indexed="81"/>
            <rFont val="Segoe UI"/>
            <family val="2"/>
          </rPr>
          <t>3,50%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 IN nº 5)
(0,03025) = % adicional de férias</t>
        </r>
      </text>
    </comment>
    <comment ref="K85" authorId="0" shapeId="0">
      <text>
        <r>
          <rPr>
            <sz val="9"/>
            <color indexed="81"/>
            <rFont val="Segoe UI"/>
            <family val="2"/>
          </rPr>
          <t>Base de cálculo: Total do Módulo 1.
Cálculo: Total do Módulo 1 × 0,46%.
Adotado o mesmo índice de incidência do aviso-prévio indenizado, considerando que ambos decorrem da ocorrência estimada de desligamentos durante a execução contratual, conforme Relatório interno SEI nº 1653426, itens 3.1 a 3.3.</t>
        </r>
      </text>
    </comment>
    <comment ref="C86" authorId="0" shapeId="0">
      <text>
        <r>
          <rPr>
            <b/>
            <sz val="9"/>
            <color indexed="81"/>
            <rFont val="Segoe UI"/>
            <family val="2"/>
          </rPr>
          <t>IN 07/2018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K8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77
Base de cálculo
Total do Módulo 1 (Composição da Remuneração)
Cálculo
(% do Submódulo 2.2) x (% Aviso Prévio Trabalhado)= </t>
        </r>
        <r>
          <rPr>
            <b/>
            <sz val="9"/>
            <color indexed="81"/>
            <rFont val="Segoe UI"/>
            <family val="2"/>
          </rPr>
          <t>0,71%</t>
        </r>
        <r>
          <rPr>
            <sz val="9"/>
            <color indexed="81"/>
            <rFont val="Segoe UI"/>
            <family val="2"/>
          </rPr>
          <t xml:space="preserve"> incide sobre a base de cálculo.</t>
        </r>
      </text>
    </comment>
    <comment ref="K8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78
Lei nº 13.932, de 11/12/2019 - Art. 12 (Extinguiu a Contribuição Social sobre o FGTS)
Base de cálculo
Total do Módulo 1 (Composição da Remuneração)
Cálculo
[0,08 x (0,4)] x [% Incidência dos Encargos do Submódulo 2.2] = </t>
        </r>
        <r>
          <rPr>
            <b/>
            <sz val="9"/>
            <color indexed="81"/>
            <rFont val="Segoe UI"/>
            <family val="2"/>
          </rPr>
          <t>0,024%</t>
        </r>
        <r>
          <rPr>
            <sz val="9"/>
            <color indexed="81"/>
            <rFont val="Segoe UI"/>
            <family val="2"/>
          </rPr>
          <t xml:space="preserve"> incide sobre a base de cálculo
OBS:
(0,08) = Alíquota do FGTS
(0,40) = Valor da Multa do FGTS trabalhado
(% Incidência dos Encargos do Submódulo 2.2) = % do item E</t>
        </r>
      </text>
    </comment>
    <comment ref="K94" authorId="0" shapeId="0">
      <text>
        <r>
          <rPr>
            <sz val="9"/>
            <color indexed="81"/>
            <rFont val="Segoe UI"/>
            <family val="2"/>
          </rPr>
          <t>Base de cálculo
Total Parcial do Módulo 1 (Composição da Remuneração)
IN nº 5/2017 e Nota Técnica nº 2/2018/CGAC/CISET/SG-PR
8,33% = 13º
9,075% = Férias
3,025% = Abono de férias
Cálculo:
(8,33/100/12)*100 = 0,69%
(9,075/100/12)*100 = 0,76%
(3,025/100/12)*100 = 0,25%
0,69% + 0,76% + 0,25% = 1,70%</t>
        </r>
      </text>
    </comment>
    <comment ref="K95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</t>
        </r>
        <r>
          <rPr>
            <b/>
            <sz val="9"/>
            <color indexed="81"/>
            <rFont val="Segoe UI"/>
            <family val="2"/>
          </rPr>
          <t>1,63%</t>
        </r>
      </text>
    </comment>
    <comment ref="K96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</t>
        </r>
        <r>
          <rPr>
            <b/>
            <sz val="9"/>
            <color indexed="81"/>
            <rFont val="Segoe UI"/>
            <family val="2"/>
          </rPr>
          <t>0,02%</t>
        </r>
        <r>
          <rPr>
            <sz val="9"/>
            <color indexed="81"/>
            <rFont val="Segoe UI"/>
            <family val="2"/>
          </rPr>
          <t xml:space="preserve"> incide sobre a base de cálculo
OBS:
0,015: esse índice pode variar. Em regra, utiliza-se 0,015 porque, de acordo com os dados do IBGE, 1,5% é a média de trabalhadores que são pais durante o ano</t>
        </r>
      </text>
    </comment>
    <comment ref="K97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</t>
        </r>
        <r>
          <rPr>
            <b/>
            <sz val="9"/>
            <color indexed="81"/>
            <rFont val="Segoe UI"/>
            <family val="2"/>
          </rPr>
          <t>0,33%</t>
        </r>
        <r>
          <rPr>
            <sz val="9"/>
            <color indexed="81"/>
            <rFont val="Segoe UI"/>
            <family val="2"/>
          </rPr>
          <t xml:space="preserve">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</t>
        </r>
      </text>
    </comment>
    <comment ref="K98" authorId="0" shapeId="0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</t>
        </r>
        <r>
          <rPr>
            <b/>
            <sz val="9"/>
            <color indexed="81"/>
            <rFont val="Segoe UI"/>
            <family val="2"/>
          </rPr>
          <t>0,055%</t>
        </r>
        <r>
          <rPr>
            <sz val="9"/>
            <color indexed="81"/>
            <rFont val="Segoe UI"/>
            <family val="2"/>
          </rPr>
          <t xml:space="preserve"> incide sobre a base de cálculo
OBS:
0,02 = índice de ocorrência. Dado utilizado do IBGE.
4/12 = 4 meses de licença maternidade por ano
12 = meses do ano
100 = porcentagem</t>
        </r>
      </text>
    </comment>
    <comment ref="K99" authorId="0" shapeId="0">
      <text>
        <r>
          <rPr>
            <sz val="9"/>
            <color indexed="81"/>
            <rFont val="Segoe UI"/>
            <family val="2"/>
          </rPr>
          <t>Caderno Técnico – Vigilância – Distrito Federal/2019, Submódulo 4.1.
Média de ausências por doença: 2,5 dias por empregado/ano.
Cálculo: (2,5 ÷ 365) × 100 = 0,68% ≈ 0,70%.
Base de cálculo: Remuneração × 0,70%.</t>
        </r>
      </text>
    </comment>
    <comment ref="K102" authorId="0" shapeId="0">
      <text>
        <r>
          <rPr>
            <sz val="9"/>
            <color indexed="81"/>
            <rFont val="Segoe UI"/>
            <family val="2"/>
          </rPr>
          <t xml:space="preserve">IN SEGES nº 7/2018, que alterou a IN SEGES nº 5/2017 e revogou a previsão de incidência dos encargos do Submódulo 2.2 sobre o Módulo 4.
Percentual aplicado: 0,00%.
Alínea mantida na planilha para preservação da estrutura do modelo.
</t>
        </r>
      </text>
    </comment>
    <comment ref="J107" authorId="3" shapeId="0">
      <text>
        <r>
          <rPr>
            <sz val="10"/>
            <rFont val="Arial"/>
            <family val="2"/>
          </rPr>
          <t>Não se aplica</t>
        </r>
      </text>
    </comment>
    <comment ref="J113" authorId="3" shapeId="0">
      <text>
        <r>
          <rPr>
            <sz val="10"/>
            <rFont val="Arial"/>
            <family val="2"/>
          </rPr>
          <t>Não se aplica</t>
        </r>
      </text>
    </comment>
    <comment ref="J119" authorId="3" shapeId="0">
      <text>
        <r>
          <rPr>
            <sz val="10"/>
            <rFont val="Arial"/>
            <family val="2"/>
          </rPr>
          <t xml:space="preserve">Os valores das peças de vestuário informadas na aba "UNIFORME" são estimativas. A licitante poderá adequar a relação, se assim desejar, informado o custo unitário de cada peça listada na tabela.
</t>
        </r>
      </text>
    </comment>
    <comment ref="J120" authorId="7" shapeId="0">
      <text>
        <r>
          <rPr>
            <sz val="10"/>
            <color indexed="81"/>
            <rFont val="Arial"/>
            <family val="2"/>
          </rPr>
          <t>Os valores informados na aba "MATERIAL" são estimativos. A licitante poderá adequar a relação, se assim desejar, informado o custo unitário de cada item listado na tabela</t>
        </r>
        <r>
          <rPr>
            <b/>
            <sz val="10"/>
            <color indexed="81"/>
            <rFont val="Arial"/>
            <family val="2"/>
          </rPr>
          <t>.</t>
        </r>
      </text>
    </comment>
    <comment ref="J121" authorId="7" shapeId="0">
      <text>
        <r>
          <rPr>
            <sz val="10"/>
            <color indexed="81"/>
            <rFont val="Arial"/>
            <family val="2"/>
          </rPr>
          <t>Considerado prazo de depreciação de 8 anos (96 meses) e valor residual de 20%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J122" authorId="7" shapeId="0">
      <text>
        <r>
          <rPr>
            <sz val="10"/>
            <color indexed="81"/>
            <rFont val="Arial"/>
            <family val="2"/>
          </rPr>
          <t xml:space="preserve">taxa de manutenção mensal de 0,5%
</t>
        </r>
      </text>
    </comment>
    <comment ref="J128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8" authorId="3" shapeId="0">
      <text>
        <r>
          <rPr>
            <sz val="10"/>
            <rFont val="Arial"/>
            <family val="2"/>
          </rPr>
          <t>Base de cálculo
% incide sobre a Soma (Módulo 1+ Módulo 2+ Módulo 3+ Módulo 4+ Módulo 5)</t>
        </r>
      </text>
    </comment>
    <comment ref="J129" authorId="3" shapeId="0">
      <text>
        <r>
          <rPr>
            <sz val="10"/>
            <rFont val="Arial"/>
            <family val="2"/>
          </rPr>
          <t>Percentual: 3,00%.
Adotado com base no histórico da contratação vigente e nos parâmetros observados em contratações recentes de objeto similar, conforme Relatório Interno Abin nº 1653426, item 7.
A empresa poderá cotar o percentual de acordo com a sua realidade.</t>
        </r>
      </text>
    </comment>
    <comment ref="K129" authorId="2" shapeId="0">
      <text>
        <r>
          <rPr>
            <sz val="9"/>
            <color indexed="81"/>
            <rFont val="Segoe UI"/>
            <family val="2"/>
          </rPr>
          <t xml:space="preserve">Base de cálculo
% incide sobre a Soma (Módulo 1+ Módulo 2+ Módulo 3+ Módulo 4+ Módulo 5) + Custo Indireto
</t>
        </r>
      </text>
    </comment>
    <comment ref="C130" authorId="2" shapeId="0">
      <text>
        <r>
          <rPr>
            <sz val="9"/>
            <color indexed="81"/>
            <rFont val="Segoe UI"/>
            <family val="2"/>
          </rPr>
          <t xml:space="preserve">
Referência: Os tributos (COFINS e PIS) foram definidos utilizando o regime de tributação de LUCRO REAL (Acórdão TCU 1753/2008-P).
A licitante deve elaborar sua proposta e, por conseguinte, sua planilha, com base no regime de tributação ao qual estará submetida durante a execução do contrato.
</t>
        </r>
      </text>
    </comment>
    <comment ref="J131" authorId="0" shapeId="0">
      <text>
        <r>
          <rPr>
            <sz val="9"/>
            <color indexed="81"/>
            <rFont val="Segoe UI"/>
            <family val="2"/>
          </rPr>
          <t>Regime de incidência cumulativa aplicável às receitas decorrentes da prestação do serviço de vigilância. 
PIS/PASEP - Art.8º, inciso I, Lei nº 10.637/02
COFINS - Art. 8º, inciso I, Lei nº10.833/02</t>
        </r>
      </text>
    </comment>
    <comment ref="K131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J133" authorId="0" shapeId="0">
      <text>
        <r>
          <rPr>
            <sz val="9"/>
            <color indexed="81"/>
            <rFont val="Segoe UI"/>
            <family val="2"/>
          </rPr>
          <t>Lei Complementar nº 116, de 31 de julho de 2003(e alterações)</t>
        </r>
      </text>
    </comment>
    <comment ref="K133" authorId="2" shapeId="0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</commentList>
</comments>
</file>

<file path=xl/comments7.xml><?xml version="1.0" encoding="utf-8"?>
<comments xmlns="http://schemas.openxmlformats.org/spreadsheetml/2006/main">
  <authors>
    <author>Marta Brenda Siqueira Cortez</author>
  </authors>
  <commentList>
    <comment ref="E24" authorId="0" shapeId="0">
      <text>
        <r>
          <rPr>
            <b/>
            <sz val="9"/>
            <color indexed="81"/>
            <rFont val="Segoe UI"/>
            <charset val="1"/>
          </rPr>
          <t>Marta Brenda Siqueira Cortez:</t>
        </r>
        <r>
          <rPr>
            <sz val="9"/>
            <color indexed="81"/>
            <rFont val="Segoe UI"/>
            <charset val="1"/>
          </rPr>
          <t xml:space="preserve">
+ capa de chuva 45,00</t>
        </r>
      </text>
    </comment>
  </commentList>
</comments>
</file>

<file path=xl/comments8.xml><?xml version="1.0" encoding="utf-8"?>
<comments xmlns="http://schemas.openxmlformats.org/spreadsheetml/2006/main">
  <authors>
    <author>Marta Brenda Siqueira Cortez</author>
  </authors>
  <commentList>
    <comment ref="A11" authorId="0" shapeId="0">
      <text>
        <r>
          <rPr>
            <b/>
            <sz val="9"/>
            <color indexed="81"/>
            <rFont val="Segoe UI"/>
            <charset val="1"/>
          </rPr>
          <t>Marta Brenda Siqueira Cortez:</t>
        </r>
        <r>
          <rPr>
            <sz val="9"/>
            <color indexed="81"/>
            <rFont val="Segoe UI"/>
            <charset val="1"/>
          </rPr>
          <t xml:space="preserve">
está constando como parte do uniforme.</t>
        </r>
      </text>
    </comment>
  </commentList>
</comments>
</file>

<file path=xl/sharedStrings.xml><?xml version="1.0" encoding="utf-8"?>
<sst xmlns="http://schemas.openxmlformats.org/spreadsheetml/2006/main" count="1404" uniqueCount="228">
  <si>
    <t>Quantidade de Dias Trabalhados por Mês</t>
  </si>
  <si>
    <t>Salário Normativo da Categoria Profissional</t>
  </si>
  <si>
    <t>Composição da Remuneração</t>
  </si>
  <si>
    <t>Valor(R$)</t>
  </si>
  <si>
    <t>Benefícios Mensais e Diários</t>
  </si>
  <si>
    <t>Transporte</t>
  </si>
  <si>
    <t>Insumos Diversos</t>
  </si>
  <si>
    <t>INSS</t>
  </si>
  <si>
    <t>INCRA</t>
  </si>
  <si>
    <t>FGTS</t>
  </si>
  <si>
    <t>TOTAL</t>
  </si>
  <si>
    <t>Provisão para Rescisão</t>
  </si>
  <si>
    <t>Aviso prévio indenizado</t>
  </si>
  <si>
    <t>Aviso prévio trabalhado</t>
  </si>
  <si>
    <t>Custos Indiretos, Tributos e Lucro</t>
  </si>
  <si>
    <t>Mão-de-obra vinculada à execução contratual (valor por empregado)</t>
  </si>
  <si>
    <t>Incidência do FGTS sobre aviso prévio indenizado</t>
  </si>
  <si>
    <t>DISCRIMINAÇÃO DOS SERVIÇOS (DADOS REFERENTES À CONTRATAÇÃO)</t>
  </si>
  <si>
    <t>Município/UF:</t>
  </si>
  <si>
    <t>Ano do Acordo, Convenção ou Dissídio Coletivo:</t>
  </si>
  <si>
    <t>Classificação Brasileira de Ocupações (CBO)</t>
  </si>
  <si>
    <t>Categoria profissional (vinculada à execução contratual)</t>
  </si>
  <si>
    <t>Data-Base da categoria (dia/mês/ano)</t>
  </si>
  <si>
    <t>A</t>
  </si>
  <si>
    <t>B</t>
  </si>
  <si>
    <t>C</t>
  </si>
  <si>
    <t>D</t>
  </si>
  <si>
    <t>E</t>
  </si>
  <si>
    <t>F</t>
  </si>
  <si>
    <t>G</t>
  </si>
  <si>
    <t>Módulo 1 - 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</si>
  <si>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</si>
  <si>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</si>
  <si>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</si>
  <si>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</si>
  <si>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</si>
  <si>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</si>
  <si>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 xml:space="preserve">Total </t>
  </si>
  <si>
    <t>Módulo 2 - Encargos e Benefícios Anuais, Mensais e Diários</t>
  </si>
  <si>
    <t>Submódulo 2.1 - 13º (décimo terceiro) Salário, Férias e Adicional de Férias</t>
  </si>
  <si>
    <t xml:space="preserve">2.1 </t>
  </si>
  <si>
    <t>13º (décimo terceiro) Salário, Férias e Adicional de Férias</t>
  </si>
  <si>
    <t xml:space="preserve">2.2 </t>
  </si>
  <si>
    <t>GPS, FGTS e outras contribuições</t>
  </si>
  <si>
    <t>SAT</t>
  </si>
  <si>
    <t>H</t>
  </si>
  <si>
    <t xml:space="preserve">Submódulo 2.3 - Benefícios Mensais e Diários </t>
  </si>
  <si>
    <t>2.3</t>
  </si>
  <si>
    <t>Auxílio-Refeição/ Alimentação</t>
  </si>
  <si>
    <t>Outros (especificar)</t>
  </si>
  <si>
    <t>Quadro-Resumo do Módulo 2 - Encargos e Benefícios anuais, mensais e diários</t>
  </si>
  <si>
    <t>2.1</t>
  </si>
  <si>
    <t>2.2</t>
  </si>
  <si>
    <t xml:space="preserve"> Encargos e Benefícios anuais, mensais e diários</t>
  </si>
  <si>
    <t>Módulo 3 - Provisão para Rescisão</t>
  </si>
  <si>
    <t>Módulo 4 - Custo de Reposição do Profissional Ausente</t>
  </si>
  <si>
    <t>Submódulo 4.1 - Ausências Legais</t>
  </si>
  <si>
    <t>4.1</t>
  </si>
  <si>
    <t>Submódulo 4.2 - Intrajornada</t>
  </si>
  <si>
    <t>4.2</t>
  </si>
  <si>
    <t>Quadro-Resumo do Módulo 4 - Custo de Reposição do Profissional Ausente</t>
  </si>
  <si>
    <t>Módulo 5 - Insumos Diversos</t>
  </si>
  <si>
    <t>Módulo 6 - Custos Indiretos, Tributos e Lucro</t>
  </si>
  <si>
    <t>Custos Indiretos</t>
  </si>
  <si>
    <t>Lucro</t>
  </si>
  <si>
    <t>Tributos</t>
  </si>
  <si>
    <t>C.2) Tributos Estaduais (especificar)</t>
  </si>
  <si>
    <t>Subtotal (A+B+C+D+E)</t>
  </si>
  <si>
    <t>Valor Total por Empregado</t>
  </si>
  <si>
    <t>Tipo de Serviço (mesmo serviço com características distintas)</t>
  </si>
  <si>
    <t>Submódulo 2.2 - Encargos Previdenciários (GPS), Fundo de Garantia por Tempo de Seviço (FGTS) e outras contribuições</t>
  </si>
  <si>
    <t>Valor unitário da tarifa de transporte</t>
  </si>
  <si>
    <t>13º (décimo terceiro) Salário</t>
  </si>
  <si>
    <t>Percentual           (%)</t>
  </si>
  <si>
    <t>Número de Registro no M.T.E</t>
  </si>
  <si>
    <t>*Itens não aplicáveis a Optantes do SIMPLES</t>
  </si>
  <si>
    <t>*Salário Educação</t>
  </si>
  <si>
    <t>*SESC ou SESI</t>
  </si>
  <si>
    <t>*SENAI - SENAC</t>
  </si>
  <si>
    <t>*SEBARE</t>
  </si>
  <si>
    <t>Férias e Adicional de Férias</t>
  </si>
  <si>
    <t>Multa do FGTS e contribuição social sobre o Aviso Prévio Indenizado</t>
  </si>
  <si>
    <t>Multa do FGTS e contribuição social sobre o Aviso Trabalhado</t>
  </si>
  <si>
    <t>Ausência por Doença</t>
  </si>
  <si>
    <t>Incidência dos Encargos do Submódulo 2.2 sobre as ausências legais</t>
  </si>
  <si>
    <t>C.3) Tributos Municipais (ISS)</t>
  </si>
  <si>
    <t>Incidência de GPS, FGTS e outras contribuições sobre o Aviso Prévio Trabalhado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</si>
  <si>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</si>
  <si>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</si>
  <si>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</si>
  <si>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</si>
  <si>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</si>
  <si>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</si>
  <si>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</si>
  <si>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Substituto na Intrajornada</t>
  </si>
  <si>
    <t>Substituto na cobertura de Intervalo para repouso ou alimentação</t>
  </si>
  <si>
    <t>Custo de Reposição do Profissional Ausente</t>
  </si>
  <si>
    <t xml:space="preserve">Valor diario do auxílio alimentação </t>
  </si>
  <si>
    <t>Serviço de Vigilância Armada 12X36</t>
  </si>
  <si>
    <t>Turno de Trabalho</t>
  </si>
  <si>
    <t>5173-30</t>
  </si>
  <si>
    <t>Vigilante</t>
  </si>
  <si>
    <t xml:space="preserve">PLANILHA DE CUSTOS E FORMAÇÃO DE PREÇOS                                                   </t>
  </si>
  <si>
    <t>Descrição do Serviço</t>
  </si>
  <si>
    <t xml:space="preserve">Número do Processo: </t>
  </si>
  <si>
    <t>Número do Pregão:</t>
  </si>
  <si>
    <t>Data do Pregão:</t>
  </si>
  <si>
    <t>Horário:</t>
  </si>
  <si>
    <t>Número de meses da execução contratual:</t>
  </si>
  <si>
    <t>►</t>
  </si>
  <si>
    <t>DADOS PARA COMPOSIÇÃO DE CUSTOS REFERENTES À MÃO DE OBRA</t>
  </si>
  <si>
    <t>MÓDULOS</t>
  </si>
  <si>
    <t>Percentual</t>
  </si>
  <si>
    <t>QUADRO RESUMO DO CUSTO DO EMPREGADO</t>
  </si>
  <si>
    <t>Livro de ocorrência</t>
  </si>
  <si>
    <t>Apito</t>
  </si>
  <si>
    <t>Valor Total por Posto Mensal</t>
  </si>
  <si>
    <t>Valor Total por Posto Anual</t>
  </si>
  <si>
    <t>19:00 - 07:00</t>
  </si>
  <si>
    <t>Serviço de Vigilância para SEDE</t>
  </si>
  <si>
    <t>Brasília/DF</t>
  </si>
  <si>
    <t>1º janeiro</t>
  </si>
  <si>
    <t>Plano de Saúde</t>
  </si>
  <si>
    <t>Fundo Social e Odontológico</t>
  </si>
  <si>
    <t>Fundo para Indenização</t>
  </si>
  <si>
    <t>Indenização do Intervalo Intrajornada</t>
  </si>
  <si>
    <t>UNIFORMES  - Vigilantes e Fiscais - 12x36</t>
  </si>
  <si>
    <t>ITEM</t>
  </si>
  <si>
    <t>PEÇA</t>
  </si>
  <si>
    <t>QTDE. ANUAL</t>
  </si>
  <si>
    <t>VALOR MÉDIO UNITÁRIO</t>
  </si>
  <si>
    <t>VALOR ANUAL POR PEÇA</t>
  </si>
  <si>
    <t>Calça tática</t>
  </si>
  <si>
    <t>Camisa</t>
  </si>
  <si>
    <t>Par de Meias táticas</t>
  </si>
  <si>
    <t>Par de Coturno</t>
  </si>
  <si>
    <t>Japona</t>
  </si>
  <si>
    <t>Cinto nylon</t>
  </si>
  <si>
    <t xml:space="preserve">VALOR  ANUAL POR EMPREGADO </t>
  </si>
  <si>
    <t>VALOR MENSAL POR EMPREGADO</t>
  </si>
  <si>
    <t>UNIFORMES - Vgilantes - 5x2</t>
  </si>
  <si>
    <t>QTDE ANUAL</t>
  </si>
  <si>
    <t>Blazer</t>
  </si>
  <si>
    <t>Calças</t>
  </si>
  <si>
    <t>Cinto social</t>
  </si>
  <si>
    <t>Sapato social</t>
  </si>
  <si>
    <t>Par de meias sociais</t>
  </si>
  <si>
    <t>VALOR ANUAL POR EMPREGADO/POSTO</t>
  </si>
  <si>
    <t>VALOR MENSAL POR EMPREGADO/POSTO</t>
  </si>
  <si>
    <t>Uniformes</t>
  </si>
  <si>
    <t>TIPO</t>
  </si>
  <si>
    <t xml:space="preserve">QTDE </t>
  </si>
  <si>
    <t>VIGILANTE 12X36 - por posto (1 de 11)</t>
  </si>
  <si>
    <t>APLICA AO FISCAL - por posto</t>
  </si>
  <si>
    <t>APLICA AO VIGILANTE 5X2 - por posto (1 de 5)</t>
  </si>
  <si>
    <t>Lanterna Tática</t>
  </si>
  <si>
    <t>Bastão-Tonfa</t>
  </si>
  <si>
    <t>Rádio Portátil Digital</t>
  </si>
  <si>
    <t xml:space="preserve">Cofre </t>
  </si>
  <si>
    <t>Vigilantes 12x36 - total por empregado</t>
  </si>
  <si>
    <t>Fiscal - total por empregado</t>
  </si>
  <si>
    <t>Vigilante 5x2 - total por empregado</t>
  </si>
  <si>
    <t xml:space="preserve">QTDE TOTAL  </t>
  </si>
  <si>
    <t>VALOR MENSAL DO ITEM</t>
  </si>
  <si>
    <t>APLICA AO VIGILANTE 12X36</t>
  </si>
  <si>
    <t>APLICA AO FISCAL</t>
  </si>
  <si>
    <t>APLICA AO VIGILANTE 5X2</t>
  </si>
  <si>
    <t>Cinto Tático</t>
  </si>
  <si>
    <t>Colete Balístico</t>
  </si>
  <si>
    <t>Capa de colete balístico</t>
  </si>
  <si>
    <t>Fone de ouvido</t>
  </si>
  <si>
    <t>Capa de chuva</t>
  </si>
  <si>
    <t>VIGILANTE 12x36 - VALOR MENSAL POR EMPREGADO</t>
  </si>
  <si>
    <t>FISCAL - VALOR MENSAL POR EMPREGADO</t>
  </si>
  <si>
    <t>VIGILANTE 5x2 - VALOR MENSAL POR EMPREGADO</t>
  </si>
  <si>
    <t>Material</t>
  </si>
  <si>
    <t>MATERIAL - 12x36: Vigilantes e Fiscais</t>
  </si>
  <si>
    <t>Depreciação de Equipamentos - uso coletivo</t>
  </si>
  <si>
    <t>Manutenção de Equipamentos - uso coletivo</t>
  </si>
  <si>
    <t>7:00 - 19:00</t>
  </si>
  <si>
    <t>5103-10</t>
  </si>
  <si>
    <t>EQUIPAMENTOS - 12x36: Vigilantes e Fiscais</t>
  </si>
  <si>
    <t>7:00 - 17:00</t>
  </si>
  <si>
    <t>VALOR TOTAL POR EMPREGADO</t>
  </si>
  <si>
    <t>Módulos</t>
  </si>
  <si>
    <t>12x36 Diurno</t>
  </si>
  <si>
    <t>12x36 Noturno</t>
  </si>
  <si>
    <t>Remunerção</t>
  </si>
  <si>
    <t>Encargos e Benedícios</t>
  </si>
  <si>
    <t>Recisão</t>
  </si>
  <si>
    <t>Reposição do Profissional Ausente</t>
  </si>
  <si>
    <t>Valor por Empregado</t>
  </si>
  <si>
    <t>Rateio Chefia de Campo</t>
  </si>
  <si>
    <t>Fiscal 12x36 D</t>
  </si>
  <si>
    <t>Fiscal 12x36 N</t>
  </si>
  <si>
    <t>Valor por Posto Mensal</t>
  </si>
  <si>
    <t>Quantidade de Postos</t>
  </si>
  <si>
    <t>Valor Total Mensal</t>
  </si>
  <si>
    <t>Valor do Contrato Anual</t>
  </si>
  <si>
    <t>Valor do Contrato Mensal</t>
  </si>
  <si>
    <t>Valor do Contrato Mensal s/ Fiscal</t>
  </si>
  <si>
    <t>Valor do Contrato Anual s/ Fiscal</t>
  </si>
  <si>
    <t>18:00 - 06:00</t>
  </si>
  <si>
    <t>CUSTO TOTAL DE MÃO DE OBRA - VALOR TOTAL DO POSTO</t>
  </si>
  <si>
    <t>00091.000455/2026-09</t>
  </si>
  <si>
    <t>Seguro de vida, invalidez e funeral</t>
  </si>
  <si>
    <t>capa de chuva</t>
  </si>
  <si>
    <t>Arma Letal</t>
  </si>
  <si>
    <t>Munição - conjunto com 12</t>
  </si>
  <si>
    <t>07:00-19:00</t>
  </si>
  <si>
    <t>12X36 Embarcado</t>
  </si>
  <si>
    <t>Adicional de função motorizada</t>
  </si>
  <si>
    <t>Valor Total Anual</t>
  </si>
  <si>
    <t>VIGILANTE ARMADO DIURNO 12X36</t>
  </si>
  <si>
    <t>VALOR MENSAL</t>
  </si>
  <si>
    <t>VALOR DIÁRIA</t>
  </si>
  <si>
    <t>QUANTIDADE ESTIMADA DE DIÁRIAS POR ANO</t>
  </si>
  <si>
    <t>VALOR TOTAL MÁXIMO DE SERVIÇOS EVENTUAIS</t>
  </si>
  <si>
    <t>SERVIÇOS EVENTUAIS (DIÁRIAS)</t>
  </si>
  <si>
    <t>DF000685/2025</t>
  </si>
  <si>
    <t>Reembolso-creche (IN SEGES/MGI nº 147/2026)</t>
  </si>
  <si>
    <t>Valor total 60 meses</t>
  </si>
  <si>
    <t>Valor do Contrato 60 meses</t>
  </si>
  <si>
    <t>VALOR TOTAL MÁXIMO DE SERVIÇOS EVENTUAIS p/ 60 meses</t>
  </si>
  <si>
    <t>VALOR ANUAL DO CONTRATO COM DIÁRIAS</t>
  </si>
  <si>
    <t>VALOR DO CONTRATO PARA 60 MESES COM DIÁRIAS</t>
  </si>
  <si>
    <t>40 horas</t>
  </si>
  <si>
    <t>C.1) Tributos Federais (PIS = 0,65% e COFINS = 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</si>
</sst>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d/m/yyyy"/>
    <numFmt numFmtId="167" formatCode="#,##0.00\ ;\(#,##0.00\)"/>
    <numFmt numFmtId="168" formatCode="0.000%"/>
    <numFmt numFmtId="169" formatCode="&quot;R$&quot;#,##0.00"/>
    <numFmt numFmtId="170" formatCode="&quot;R$&quot;#,##0.0000"/>
    <numFmt numFmtId="171" formatCode="&quot;R$&quot;\ #,##0.0000"/>
    <numFmt numFmtId="172" formatCode="_-&quot;R$&quot;\ * #,##0.0000_-;\-&quot;R$&quot;\ * #,##0.0000_-;_-&quot;R$&quot;\ * &quot;-&quot;??_-;_-@_-"/>
  </numFmts>
  <fonts count="17">
    <font>
      <sz val="10"/>
      <name val="Arial"/>
      <family val="2"/>
    </font>
    <font>
      <sz val="10"/>
      <name val="Mangal"/>
      <family val="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Segoe UI"/>
      <family val="2"/>
    </font>
    <font>
      <sz val="10"/>
      <color indexed="81"/>
      <name val="Arial"/>
      <family val="2"/>
    </font>
    <font>
      <b/>
      <sz val="9"/>
      <color indexed="81"/>
      <name val="Segoe UI"/>
      <family val="2"/>
    </font>
    <font>
      <b/>
      <sz val="10"/>
      <color indexed="8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theme="0" tint="-0.14996795556505021"/>
        <bgColor indexed="27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7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1">
    <xf numFmtId="0" fontId="0" fillId="0" borderId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2" fillId="0" borderId="0"/>
    <xf numFmtId="0" fontId="6" fillId="0" borderId="0"/>
    <xf numFmtId="9" fontId="6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0" fontId="3" fillId="0" borderId="1" applyAlignment="0" applyProtection="0"/>
    <xf numFmtId="0" fontId="4" fillId="0" borderId="0" applyNumberFormat="0" applyFill="0" applyBorder="0" applyAlignment="0" applyProtection="0"/>
    <xf numFmtId="0" fontId="3" fillId="0" borderId="1" applyNumberFormat="0" applyFill="0" applyAlignment="0" applyProtection="0"/>
    <xf numFmtId="165" fontId="6" fillId="0" borderId="0" applyFill="0" applyBorder="0" applyAlignment="0" applyProtection="0"/>
    <xf numFmtId="44" fontId="6" fillId="0" borderId="0" applyFont="0" applyFill="0" applyBorder="0" applyAlignment="0" applyProtection="0"/>
  </cellStyleXfs>
  <cellXfs count="279">
    <xf numFmtId="0" fontId="0" fillId="0" borderId="0" xfId="0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ont="1" applyFill="1" applyAlignment="1" applyProtection="1">
      <alignment vertical="center"/>
    </xf>
    <xf numFmtId="167" fontId="0" fillId="2" borderId="0" xfId="0" applyNumberFormat="1" applyFont="1" applyFill="1" applyAlignment="1" applyProtection="1">
      <alignment vertical="center"/>
    </xf>
    <xf numFmtId="167" fontId="5" fillId="2" borderId="0" xfId="0" applyNumberFormat="1" applyFont="1" applyFill="1" applyAlignment="1" applyProtection="1">
      <alignment vertical="center"/>
    </xf>
    <xf numFmtId="10" fontId="0" fillId="2" borderId="2" xfId="0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2" fontId="0" fillId="0" borderId="0" xfId="0" applyNumberFormat="1"/>
    <xf numFmtId="10" fontId="0" fillId="2" borderId="4" xfId="0" applyNumberFormat="1" applyFont="1" applyFill="1" applyBorder="1" applyAlignment="1" applyProtection="1">
      <alignment horizontal="center" vertical="center"/>
    </xf>
    <xf numFmtId="10" fontId="5" fillId="2" borderId="4" xfId="0" applyNumberFormat="1" applyFont="1" applyFill="1" applyBorder="1" applyAlignment="1" applyProtection="1">
      <alignment horizontal="center" vertical="center"/>
    </xf>
    <xf numFmtId="10" fontId="0" fillId="2" borderId="5" xfId="0" applyNumberFormat="1" applyFont="1" applyFill="1" applyBorder="1" applyAlignment="1" applyProtection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center" vertical="top" wrapText="1"/>
    </xf>
    <xf numFmtId="10" fontId="5" fillId="0" borderId="0" xfId="0" applyNumberFormat="1" applyFont="1" applyBorder="1" applyAlignment="1">
      <alignment horizontal="center" vertical="center"/>
    </xf>
    <xf numFmtId="2" fontId="12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0" fontId="0" fillId="0" borderId="2" xfId="0" applyNumberFormat="1" applyFont="1" applyBorder="1" applyAlignment="1">
      <alignment horizontal="center"/>
    </xf>
    <xf numFmtId="0" fontId="0" fillId="0" borderId="0" xfId="0" applyFont="1" applyBorder="1"/>
    <xf numFmtId="0" fontId="0" fillId="2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vertical="center"/>
    </xf>
    <xf numFmtId="10" fontId="0" fillId="0" borderId="2" xfId="0" applyNumberFormat="1" applyFont="1" applyBorder="1" applyAlignment="1">
      <alignment horizontal="center" vertical="center"/>
    </xf>
    <xf numFmtId="168" fontId="0" fillId="0" borderId="2" xfId="0" applyNumberFormat="1" applyFont="1" applyBorder="1" applyAlignment="1">
      <alignment horizontal="center" vertical="center"/>
    </xf>
    <xf numFmtId="9" fontId="0" fillId="2" borderId="0" xfId="7" applyFont="1" applyFill="1" applyAlignment="1" applyProtection="1">
      <alignment vertical="center"/>
    </xf>
    <xf numFmtId="0" fontId="0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0" fillId="3" borderId="2" xfId="0" applyFont="1" applyFill="1" applyBorder="1" applyAlignment="1" applyProtection="1">
      <alignment horizontal="center" vertical="center"/>
      <protection locked="0"/>
    </xf>
    <xf numFmtId="10" fontId="5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2" xfId="0" applyFont="1" applyFill="1" applyBorder="1" applyAlignment="1" applyProtection="1">
      <alignment horizontal="center" vertical="center"/>
    </xf>
    <xf numFmtId="0" fontId="0" fillId="3" borderId="2" xfId="0" applyFont="1" applyFill="1" applyBorder="1" applyAlignment="1" applyProtection="1">
      <alignment vertical="center"/>
    </xf>
    <xf numFmtId="10" fontId="5" fillId="3" borderId="2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167" fontId="5" fillId="4" borderId="2" xfId="0" applyNumberFormat="1" applyFont="1" applyFill="1" applyBorder="1" applyAlignment="1" applyProtection="1">
      <alignment horizontal="center" vertical="center"/>
    </xf>
    <xf numFmtId="10" fontId="5" fillId="4" borderId="2" xfId="0" applyNumberFormat="1" applyFont="1" applyFill="1" applyBorder="1" applyAlignment="1">
      <alignment horizontal="center" vertical="center"/>
    </xf>
    <xf numFmtId="167" fontId="5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0" fontId="0" fillId="0" borderId="2" xfId="0" applyNumberFormat="1" applyFont="1" applyBorder="1" applyAlignment="1" applyProtection="1">
      <alignment horizontal="center" vertical="center"/>
    </xf>
    <xf numFmtId="10" fontId="5" fillId="4" borderId="2" xfId="0" applyNumberFormat="1" applyFont="1" applyFill="1" applyBorder="1" applyAlignment="1" applyProtection="1">
      <alignment horizontal="center"/>
    </xf>
    <xf numFmtId="167" fontId="5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167" fontId="5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</xf>
    <xf numFmtId="0" fontId="11" fillId="0" borderId="7" xfId="0" applyFont="1" applyBorder="1"/>
    <xf numFmtId="0" fontId="11" fillId="0" borderId="8" xfId="0" applyFont="1" applyBorder="1"/>
    <xf numFmtId="0" fontId="0" fillId="0" borderId="9" xfId="0" applyBorder="1"/>
    <xf numFmtId="0" fontId="0" fillId="0" borderId="6" xfId="0" applyBorder="1" applyAlignment="1">
      <alignment horizontal="center"/>
    </xf>
    <xf numFmtId="2" fontId="0" fillId="0" borderId="6" xfId="0" applyNumberFormat="1" applyBorder="1"/>
    <xf numFmtId="2" fontId="0" fillId="0" borderId="10" xfId="0" applyNumberFormat="1" applyBorder="1"/>
    <xf numFmtId="0" fontId="0" fillId="0" borderId="5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2" fontId="0" fillId="0" borderId="11" xfId="0" applyNumberFormat="1" applyBorder="1"/>
    <xf numFmtId="2" fontId="11" fillId="0" borderId="12" xfId="0" applyNumberFormat="1" applyFont="1" applyBorder="1"/>
    <xf numFmtId="2" fontId="11" fillId="0" borderId="8" xfId="0" applyNumberFormat="1" applyFont="1" applyBorder="1"/>
    <xf numFmtId="0" fontId="0" fillId="0" borderId="6" xfId="0" applyBorder="1"/>
    <xf numFmtId="0" fontId="0" fillId="0" borderId="2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2" fontId="0" fillId="0" borderId="13" xfId="0" applyNumberFormat="1" applyBorder="1"/>
    <xf numFmtId="2" fontId="11" fillId="0" borderId="14" xfId="0" applyNumberFormat="1" applyFont="1" applyBorder="1"/>
    <xf numFmtId="0" fontId="11" fillId="0" borderId="8" xfId="0" applyFont="1" applyBorder="1" applyAlignment="1">
      <alignment wrapText="1"/>
    </xf>
    <xf numFmtId="0" fontId="11" fillId="0" borderId="15" xfId="0" applyFont="1" applyFill="1" applyBorder="1" applyAlignment="1">
      <alignment wrapText="1"/>
    </xf>
    <xf numFmtId="0" fontId="0" fillId="0" borderId="16" xfId="0" applyBorder="1"/>
    <xf numFmtId="0" fontId="0" fillId="0" borderId="17" xfId="0" applyBorder="1"/>
    <xf numFmtId="2" fontId="0" fillId="0" borderId="18" xfId="0" applyNumberFormat="1" applyBorder="1"/>
    <xf numFmtId="0" fontId="0" fillId="0" borderId="19" xfId="0" applyBorder="1"/>
    <xf numFmtId="0" fontId="13" fillId="0" borderId="2" xfId="0" applyFont="1" applyFill="1" applyBorder="1"/>
    <xf numFmtId="0" fontId="0" fillId="0" borderId="2" xfId="0" applyFill="1" applyBorder="1"/>
    <xf numFmtId="0" fontId="11" fillId="0" borderId="0" xfId="0" applyFont="1" applyBorder="1" applyAlignment="1"/>
    <xf numFmtId="0" fontId="0" fillId="0" borderId="0" xfId="0" applyBorder="1"/>
    <xf numFmtId="0" fontId="11" fillId="0" borderId="0" xfId="0" applyFont="1" applyBorder="1"/>
    <xf numFmtId="0" fontId="11" fillId="0" borderId="8" xfId="0" applyFont="1" applyFill="1" applyBorder="1" applyAlignment="1">
      <alignment wrapText="1"/>
    </xf>
    <xf numFmtId="0" fontId="0" fillId="0" borderId="1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2" xfId="0" applyNumberFormat="1" applyFill="1" applyBorder="1"/>
    <xf numFmtId="0" fontId="0" fillId="0" borderId="2" xfId="0" applyFont="1" applyBorder="1" applyAlignment="1"/>
    <xf numFmtId="0" fontId="0" fillId="0" borderId="2" xfId="0" applyFont="1" applyBorder="1" applyAlignment="1">
      <alignment horizontal="center"/>
    </xf>
    <xf numFmtId="2" fontId="0" fillId="0" borderId="2" xfId="0" applyNumberFormat="1" applyFont="1" applyBorder="1" applyAlignment="1"/>
    <xf numFmtId="2" fontId="0" fillId="0" borderId="2" xfId="0" applyNumberFormat="1" applyFont="1" applyBorder="1"/>
    <xf numFmtId="2" fontId="0" fillId="0" borderId="2" xfId="0" applyNumberFormat="1" applyFont="1" applyFill="1" applyBorder="1"/>
    <xf numFmtId="2" fontId="0" fillId="0" borderId="11" xfId="0" applyNumberFormat="1" applyFont="1" applyBorder="1"/>
    <xf numFmtId="0" fontId="0" fillId="0" borderId="2" xfId="0" applyBorder="1" applyAlignment="1">
      <alignment wrapText="1"/>
    </xf>
    <xf numFmtId="0" fontId="5" fillId="0" borderId="2" xfId="0" applyFont="1" applyBorder="1"/>
    <xf numFmtId="169" fontId="0" fillId="0" borderId="2" xfId="0" applyNumberFormat="1" applyBorder="1"/>
    <xf numFmtId="0" fontId="5" fillId="0" borderId="2" xfId="0" applyFont="1" applyFill="1" applyBorder="1" applyAlignment="1">
      <alignment wrapText="1"/>
    </xf>
    <xf numFmtId="0" fontId="0" fillId="0" borderId="2" xfId="0" applyFont="1" applyBorder="1" applyAlignment="1">
      <alignment wrapText="1"/>
    </xf>
    <xf numFmtId="169" fontId="0" fillId="0" borderId="2" xfId="0" applyNumberFormat="1" applyFont="1" applyBorder="1" applyAlignment="1">
      <alignment wrapText="1"/>
    </xf>
    <xf numFmtId="167" fontId="5" fillId="3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0" fillId="0" borderId="30" xfId="0" applyBorder="1"/>
    <xf numFmtId="0" fontId="0" fillId="0" borderId="31" xfId="0" applyBorder="1" applyAlignment="1">
      <alignment horizontal="center"/>
    </xf>
    <xf numFmtId="2" fontId="0" fillId="0" borderId="32" xfId="0" applyNumberFormat="1" applyBorder="1"/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left"/>
    </xf>
    <xf numFmtId="170" fontId="5" fillId="0" borderId="2" xfId="0" applyNumberFormat="1" applyFont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wrapText="1"/>
    </xf>
    <xf numFmtId="171" fontId="0" fillId="0" borderId="2" xfId="0" applyNumberFormat="1" applyBorder="1"/>
    <xf numFmtId="172" fontId="6" fillId="0" borderId="2" xfId="20" applyNumberFormat="1" applyBorder="1"/>
    <xf numFmtId="0" fontId="5" fillId="3" borderId="2" xfId="0" applyFont="1" applyFill="1" applyBorder="1" applyAlignment="1" applyProtection="1">
      <alignment horizontal="center" vertical="center"/>
    </xf>
    <xf numFmtId="171" fontId="5" fillId="0" borderId="2" xfId="0" applyNumberFormat="1" applyFont="1" applyBorder="1"/>
    <xf numFmtId="10" fontId="0" fillId="8" borderId="2" xfId="0" applyNumberFormat="1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 applyProtection="1">
      <alignment horizontal="center" vertical="center"/>
    </xf>
    <xf numFmtId="10" fontId="0" fillId="9" borderId="2" xfId="0" applyNumberFormat="1" applyFont="1" applyFill="1" applyBorder="1" applyAlignment="1">
      <alignment horizontal="center" vertical="center"/>
    </xf>
    <xf numFmtId="168" fontId="0" fillId="9" borderId="2" xfId="0" applyNumberFormat="1" applyFont="1" applyFill="1" applyBorder="1" applyAlignment="1">
      <alignment horizontal="center" vertical="center"/>
    </xf>
    <xf numFmtId="10" fontId="0" fillId="0" borderId="0" xfId="0" applyNumberFormat="1"/>
    <xf numFmtId="168" fontId="0" fillId="0" borderId="0" xfId="0" applyNumberFormat="1"/>
    <xf numFmtId="10" fontId="0" fillId="10" borderId="3" xfId="0" applyNumberFormat="1" applyFont="1" applyFill="1" applyBorder="1" applyAlignment="1" applyProtection="1">
      <alignment horizontal="center" vertical="center"/>
    </xf>
    <xf numFmtId="2" fontId="0" fillId="9" borderId="6" xfId="0" applyNumberFormat="1" applyFill="1" applyBorder="1"/>
    <xf numFmtId="2" fontId="0" fillId="9" borderId="13" xfId="0" applyNumberFormat="1" applyFill="1" applyBorder="1"/>
    <xf numFmtId="2" fontId="0" fillId="9" borderId="2" xfId="0" applyNumberFormat="1" applyFill="1" applyBorder="1"/>
    <xf numFmtId="2" fontId="0" fillId="9" borderId="31" xfId="0" applyNumberFormat="1" applyFill="1" applyBorder="1"/>
    <xf numFmtId="10" fontId="0" fillId="0" borderId="2" xfId="0" applyNumberFormat="1" applyFont="1" applyFill="1" applyBorder="1" applyAlignment="1">
      <alignment horizontal="center" vertical="center"/>
    </xf>
    <xf numFmtId="10" fontId="0" fillId="9" borderId="2" xfId="0" applyNumberFormat="1" applyFont="1" applyFill="1" applyBorder="1" applyAlignment="1" applyProtection="1">
      <alignment horizontal="center" vertical="center"/>
    </xf>
    <xf numFmtId="0" fontId="5" fillId="0" borderId="22" xfId="0" applyFont="1" applyBorder="1" applyAlignment="1">
      <alignment horizontal="center"/>
    </xf>
    <xf numFmtId="167" fontId="5" fillId="3" borderId="2" xfId="0" applyNumberFormat="1" applyFont="1" applyFill="1" applyBorder="1" applyAlignment="1" applyProtection="1">
      <alignment horizontal="center" vertical="center"/>
    </xf>
    <xf numFmtId="167" fontId="5" fillId="3" borderId="20" xfId="0" applyNumberFormat="1" applyFont="1" applyFill="1" applyBorder="1" applyAlignment="1" applyProtection="1">
      <alignment horizontal="center" vertical="center"/>
    </xf>
    <xf numFmtId="167" fontId="5" fillId="3" borderId="2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167" fontId="0" fillId="0" borderId="2" xfId="0" applyNumberFormat="1" applyFont="1" applyFill="1" applyBorder="1" applyAlignment="1" applyProtection="1">
      <alignment horizontal="left" vertical="top" wrapText="1"/>
    </xf>
    <xf numFmtId="4" fontId="0" fillId="2" borderId="2" xfId="0" applyNumberFormat="1" applyFont="1" applyFill="1" applyBorder="1" applyAlignment="1" applyProtection="1">
      <alignment horizontal="center" vertical="center"/>
    </xf>
    <xf numFmtId="2" fontId="0" fillId="2" borderId="2" xfId="0" applyNumberFormat="1" applyFont="1" applyFill="1" applyBorder="1" applyAlignment="1" applyProtection="1">
      <alignment horizontal="center" vertical="center"/>
    </xf>
    <xf numFmtId="167" fontId="5" fillId="3" borderId="2" xfId="0" applyNumberFormat="1" applyFont="1" applyFill="1" applyBorder="1" applyAlignment="1" applyProtection="1">
      <alignment horizontal="center" vertical="top" wrapText="1"/>
    </xf>
    <xf numFmtId="2" fontId="5" fillId="3" borderId="2" xfId="0" applyNumberFormat="1" applyFont="1" applyFill="1" applyBorder="1" applyAlignment="1" applyProtection="1">
      <alignment horizontal="center" vertical="center"/>
    </xf>
    <xf numFmtId="2" fontId="0" fillId="2" borderId="20" xfId="0" applyNumberFormat="1" applyFont="1" applyFill="1" applyBorder="1" applyAlignment="1" applyProtection="1">
      <alignment horizontal="center" vertical="center"/>
    </xf>
    <xf numFmtId="2" fontId="0" fillId="2" borderId="5" xfId="0" applyNumberFormat="1" applyFont="1" applyFill="1" applyBorder="1" applyAlignment="1" applyProtection="1">
      <alignment horizontal="center" vertical="center"/>
    </xf>
    <xf numFmtId="2" fontId="5" fillId="3" borderId="20" xfId="0" applyNumberFormat="1" applyFont="1" applyFill="1" applyBorder="1" applyAlignment="1" applyProtection="1">
      <alignment horizontal="center" vertical="center"/>
    </xf>
    <xf numFmtId="2" fontId="5" fillId="3" borderId="5" xfId="0" applyNumberFormat="1" applyFont="1" applyFill="1" applyBorder="1" applyAlignment="1" applyProtection="1">
      <alignment horizontal="center" vertical="center"/>
    </xf>
    <xf numFmtId="167" fontId="5" fillId="2" borderId="0" xfId="0" applyNumberFormat="1" applyFont="1" applyFill="1" applyAlignment="1" applyProtection="1">
      <alignment horizontal="center" vertical="center"/>
    </xf>
    <xf numFmtId="167" fontId="5" fillId="3" borderId="20" xfId="0" applyNumberFormat="1" applyFont="1" applyFill="1" applyBorder="1" applyAlignment="1" applyProtection="1">
      <alignment horizontal="center" vertical="top" wrapText="1"/>
    </xf>
    <xf numFmtId="167" fontId="5" fillId="3" borderId="21" xfId="0" applyNumberFormat="1" applyFont="1" applyFill="1" applyBorder="1" applyAlignment="1" applyProtection="1">
      <alignment horizontal="center" vertical="top" wrapText="1"/>
    </xf>
    <xf numFmtId="167" fontId="5" fillId="3" borderId="5" xfId="0" applyNumberFormat="1" applyFont="1" applyFill="1" applyBorder="1" applyAlignment="1" applyProtection="1">
      <alignment horizontal="center" vertical="top" wrapText="1"/>
    </xf>
    <xf numFmtId="167" fontId="5" fillId="0" borderId="20" xfId="0" applyNumberFormat="1" applyFont="1" applyFill="1" applyBorder="1" applyAlignment="1" applyProtection="1">
      <alignment horizontal="left" vertical="center" wrapText="1"/>
    </xf>
    <xf numFmtId="167" fontId="5" fillId="0" borderId="21" xfId="0" applyNumberFormat="1" applyFont="1" applyFill="1" applyBorder="1" applyAlignment="1" applyProtection="1">
      <alignment horizontal="left" vertical="center" wrapText="1"/>
    </xf>
    <xf numFmtId="167" fontId="5" fillId="0" borderId="5" xfId="0" applyNumberFormat="1" applyFont="1" applyFill="1" applyBorder="1" applyAlignment="1" applyProtection="1">
      <alignment horizontal="left" vertical="center" wrapText="1"/>
    </xf>
    <xf numFmtId="2" fontId="0" fillId="2" borderId="23" xfId="0" applyNumberFormat="1" applyFont="1" applyFill="1" applyBorder="1" applyAlignment="1" applyProtection="1">
      <alignment horizontal="center" vertical="center"/>
    </xf>
    <xf numFmtId="167" fontId="5" fillId="3" borderId="2" xfId="0" applyNumberFormat="1" applyFont="1" applyFill="1" applyBorder="1" applyAlignment="1" applyProtection="1">
      <alignment horizontal="center" vertical="center" wrapText="1"/>
    </xf>
    <xf numFmtId="167" fontId="0" fillId="0" borderId="13" xfId="0" applyNumberFormat="1" applyFont="1" applyFill="1" applyBorder="1" applyAlignment="1" applyProtection="1">
      <alignment horizontal="left" vertical="top" wrapText="1"/>
    </xf>
    <xf numFmtId="167" fontId="0" fillId="2" borderId="5" xfId="0" applyNumberFormat="1" applyFont="1" applyFill="1" applyBorder="1" applyAlignment="1" applyProtection="1">
      <alignment horizontal="center" vertical="center"/>
    </xf>
    <xf numFmtId="167" fontId="0" fillId="2" borderId="2" xfId="0" applyNumberFormat="1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left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167" fontId="0" fillId="2" borderId="2" xfId="0" applyNumberFormat="1" applyFont="1" applyFill="1" applyBorder="1" applyAlignment="1" applyProtection="1">
      <alignment horizontal="center" vertical="center"/>
      <protection locked="0"/>
    </xf>
    <xf numFmtId="167" fontId="5" fillId="4" borderId="2" xfId="0" applyNumberFormat="1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center" vertical="center"/>
    </xf>
    <xf numFmtId="167" fontId="5" fillId="2" borderId="0" xfId="0" applyNumberFormat="1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top" wrapText="1"/>
    </xf>
    <xf numFmtId="2" fontId="12" fillId="3" borderId="2" xfId="0" applyNumberFormat="1" applyFont="1" applyFill="1" applyBorder="1" applyAlignment="1" applyProtection="1">
      <alignment horizontal="center" vertical="center"/>
    </xf>
    <xf numFmtId="0" fontId="5" fillId="2" borderId="22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</xf>
    <xf numFmtId="2" fontId="14" fillId="2" borderId="2" xfId="0" applyNumberFormat="1" applyFont="1" applyFill="1" applyBorder="1" applyAlignment="1" applyProtection="1">
      <alignment horizontal="center" vertical="center"/>
    </xf>
    <xf numFmtId="167" fontId="0" fillId="2" borderId="2" xfId="0" applyNumberFormat="1" applyFont="1" applyFill="1" applyBorder="1" applyAlignment="1" applyProtection="1">
      <alignment horizontal="left" vertical="top" wrapText="1"/>
    </xf>
    <xf numFmtId="2" fontId="0" fillId="0" borderId="20" xfId="0" applyNumberFormat="1" applyFont="1" applyFill="1" applyBorder="1" applyAlignment="1" applyProtection="1">
      <alignment horizontal="center" vertical="center"/>
    </xf>
    <xf numFmtId="2" fontId="0" fillId="0" borderId="5" xfId="0" applyNumberFormat="1" applyFont="1" applyFill="1" applyBorder="1" applyAlignment="1" applyProtection="1">
      <alignment horizontal="center" vertical="center"/>
    </xf>
    <xf numFmtId="167" fontId="0" fillId="0" borderId="20" xfId="0" applyNumberFormat="1" applyFont="1" applyFill="1" applyBorder="1" applyAlignment="1" applyProtection="1">
      <alignment horizontal="center" vertical="center" wrapText="1"/>
    </xf>
    <xf numFmtId="167" fontId="0" fillId="0" borderId="21" xfId="0" applyNumberFormat="1" applyFont="1" applyFill="1" applyBorder="1" applyAlignment="1" applyProtection="1">
      <alignment horizontal="center" vertical="center" wrapText="1"/>
    </xf>
    <xf numFmtId="167" fontId="0" fillId="0" borderId="5" xfId="0" applyNumberFormat="1" applyFont="1" applyFill="1" applyBorder="1" applyAlignment="1" applyProtection="1">
      <alignment horizontal="center" vertical="center" wrapText="1"/>
    </xf>
    <xf numFmtId="2" fontId="5" fillId="0" borderId="20" xfId="0" applyNumberFormat="1" applyFont="1" applyFill="1" applyBorder="1" applyAlignment="1" applyProtection="1">
      <alignment horizontal="center" vertical="center"/>
    </xf>
    <xf numFmtId="2" fontId="5" fillId="0" borderId="5" xfId="0" applyNumberFormat="1" applyFont="1" applyFill="1" applyBorder="1" applyAlignment="1" applyProtection="1">
      <alignment horizontal="center" vertical="center"/>
    </xf>
    <xf numFmtId="167" fontId="0" fillId="0" borderId="20" xfId="0" applyNumberFormat="1" applyFont="1" applyFill="1" applyBorder="1" applyAlignment="1" applyProtection="1">
      <alignment horizontal="left" vertical="top" wrapText="1"/>
    </xf>
    <xf numFmtId="167" fontId="0" fillId="0" borderId="21" xfId="0" applyNumberFormat="1" applyFont="1" applyFill="1" applyBorder="1" applyAlignment="1" applyProtection="1">
      <alignment horizontal="left" vertical="top" wrapText="1"/>
    </xf>
    <xf numFmtId="167" fontId="0" fillId="0" borderId="5" xfId="0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top" wrapText="1"/>
    </xf>
    <xf numFmtId="0" fontId="5" fillId="4" borderId="5" xfId="0" applyFont="1" applyFill="1" applyBorder="1" applyAlignment="1" applyProtection="1">
      <alignment horizontal="center" vertical="top" wrapText="1"/>
    </xf>
    <xf numFmtId="0" fontId="0" fillId="5" borderId="2" xfId="0" applyFont="1" applyFill="1" applyBorder="1" applyAlignment="1" applyProtection="1">
      <alignment horizontal="left" vertical="top" wrapText="1"/>
    </xf>
    <xf numFmtId="0" fontId="0" fillId="2" borderId="2" xfId="0" applyFont="1" applyFill="1" applyBorder="1" applyAlignment="1" applyProtection="1">
      <alignment horizontal="left" vertical="center"/>
    </xf>
    <xf numFmtId="167" fontId="0" fillId="2" borderId="20" xfId="0" applyNumberFormat="1" applyFont="1" applyFill="1" applyBorder="1" applyAlignment="1" applyProtection="1">
      <alignment horizontal="center" vertical="center"/>
    </xf>
    <xf numFmtId="0" fontId="0" fillId="2" borderId="21" xfId="0" applyFont="1" applyFill="1" applyBorder="1" applyAlignment="1" applyProtection="1">
      <alignment horizontal="center" vertical="center"/>
    </xf>
    <xf numFmtId="0" fontId="0" fillId="2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 applyProtection="1">
      <alignment vertical="center" wrapText="1"/>
      <protection locked="0"/>
    </xf>
    <xf numFmtId="167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vertical="center"/>
      <protection locked="0"/>
    </xf>
    <xf numFmtId="167" fontId="0" fillId="0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ont="1" applyFill="1" applyBorder="1" applyAlignment="1" applyProtection="1">
      <alignment vertical="center"/>
      <protection locked="0"/>
    </xf>
    <xf numFmtId="0" fontId="0" fillId="2" borderId="2" xfId="0" applyFont="1" applyFill="1" applyBorder="1" applyAlignment="1" applyProtection="1">
      <alignment vertical="center" wrapText="1"/>
      <protection locked="0"/>
    </xf>
    <xf numFmtId="4" fontId="0" fillId="0" borderId="2" xfId="0" applyNumberFormat="1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left" vertical="center"/>
    </xf>
    <xf numFmtId="0" fontId="0" fillId="0" borderId="22" xfId="0" applyFont="1" applyBorder="1" applyAlignment="1">
      <alignment horizontal="center" vertical="center"/>
    </xf>
    <xf numFmtId="2" fontId="5" fillId="3" borderId="2" xfId="0" applyNumberFormat="1" applyFont="1" applyFill="1" applyBorder="1" applyAlignment="1" applyProtection="1">
      <alignment horizontal="center" vertical="top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2" fontId="0" fillId="0" borderId="2" xfId="0" applyNumberFormat="1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3" borderId="21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5" borderId="2" xfId="0" applyFont="1" applyFill="1" applyBorder="1" applyAlignment="1">
      <alignment horizontal="left" vertical="center" wrapText="1"/>
    </xf>
    <xf numFmtId="165" fontId="6" fillId="6" borderId="2" xfId="19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66" fontId="0" fillId="0" borderId="2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0" fillId="5" borderId="21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0" borderId="20" xfId="0" applyFont="1" applyFill="1" applyBorder="1" applyAlignment="1" applyProtection="1">
      <alignment horizontal="left" vertical="center"/>
      <protection locked="0"/>
    </xf>
    <xf numFmtId="0" fontId="0" fillId="0" borderId="21" xfId="0" applyFont="1" applyFill="1" applyBorder="1" applyAlignment="1" applyProtection="1">
      <alignment horizontal="left" vertical="center"/>
      <protection locked="0"/>
    </xf>
    <xf numFmtId="0" fontId="0" fillId="0" borderId="5" xfId="0" applyFont="1" applyFill="1" applyBorder="1" applyAlignment="1" applyProtection="1">
      <alignment horizontal="left" vertical="center"/>
      <protection locked="0"/>
    </xf>
    <xf numFmtId="167" fontId="0" fillId="0" borderId="20" xfId="0" applyNumberFormat="1" applyFont="1" applyFill="1" applyBorder="1" applyAlignment="1" applyProtection="1">
      <alignment horizontal="center" vertical="center"/>
      <protection locked="0"/>
    </xf>
    <xf numFmtId="167" fontId="0" fillId="0" borderId="21" xfId="0" applyNumberFormat="1" applyFont="1" applyFill="1" applyBorder="1" applyAlignment="1" applyProtection="1">
      <alignment horizontal="center" vertical="center"/>
      <protection locked="0"/>
    </xf>
    <xf numFmtId="167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0" fontId="0" fillId="2" borderId="21" xfId="0" applyFont="1" applyFill="1" applyBorder="1" applyAlignment="1">
      <alignment horizontal="center" vertical="center"/>
    </xf>
    <xf numFmtId="4" fontId="0" fillId="2" borderId="20" xfId="0" applyNumberFormat="1" applyFont="1" applyFill="1" applyBorder="1" applyAlignment="1" applyProtection="1">
      <alignment horizontal="center" vertical="center"/>
    </xf>
    <xf numFmtId="4" fontId="0" fillId="2" borderId="21" xfId="0" applyNumberFormat="1" applyFont="1" applyFill="1" applyBorder="1" applyAlignment="1" applyProtection="1">
      <alignment horizontal="center" vertical="center"/>
    </xf>
    <xf numFmtId="4" fontId="0" fillId="2" borderId="5" xfId="0" applyNumberFormat="1" applyFont="1" applyFill="1" applyBorder="1" applyAlignment="1" applyProtection="1">
      <alignment horizontal="center" vertical="center"/>
    </xf>
    <xf numFmtId="2" fontId="5" fillId="3" borderId="21" xfId="0" applyNumberFormat="1" applyFont="1" applyFill="1" applyBorder="1" applyAlignment="1" applyProtection="1">
      <alignment horizontal="center" vertical="center"/>
    </xf>
    <xf numFmtId="2" fontId="0" fillId="2" borderId="21" xfId="0" applyNumberFormat="1" applyFont="1" applyFill="1" applyBorder="1" applyAlignment="1" applyProtection="1">
      <alignment horizontal="center" vertical="center"/>
    </xf>
    <xf numFmtId="2" fontId="12" fillId="3" borderId="20" xfId="0" applyNumberFormat="1" applyFont="1" applyFill="1" applyBorder="1" applyAlignment="1" applyProtection="1">
      <alignment horizontal="center" vertical="center"/>
    </xf>
    <xf numFmtId="2" fontId="12" fillId="3" borderId="21" xfId="0" applyNumberFormat="1" applyFont="1" applyFill="1" applyBorder="1" applyAlignment="1" applyProtection="1">
      <alignment horizontal="center" vertical="center"/>
    </xf>
    <xf numFmtId="2" fontId="12" fillId="3" borderId="5" xfId="0" applyNumberFormat="1" applyFont="1" applyFill="1" applyBorder="1" applyAlignment="1" applyProtection="1">
      <alignment horizontal="center" vertical="center"/>
    </xf>
    <xf numFmtId="167" fontId="0" fillId="2" borderId="20" xfId="0" applyNumberFormat="1" applyFont="1" applyFill="1" applyBorder="1" applyAlignment="1" applyProtection="1">
      <alignment horizontal="center" vertical="center"/>
      <protection locked="0"/>
    </xf>
    <xf numFmtId="167" fontId="0" fillId="2" borderId="21" xfId="0" applyNumberFormat="1" applyFont="1" applyFill="1" applyBorder="1" applyAlignment="1" applyProtection="1">
      <alignment horizontal="center" vertical="center"/>
      <protection locked="0"/>
    </xf>
    <xf numFmtId="167" fontId="0" fillId="2" borderId="5" xfId="0" applyNumberFormat="1" applyFont="1" applyFill="1" applyBorder="1" applyAlignment="1" applyProtection="1">
      <alignment horizontal="center" vertical="center"/>
      <protection locked="0"/>
    </xf>
    <xf numFmtId="2" fontId="14" fillId="2" borderId="20" xfId="0" applyNumberFormat="1" applyFont="1" applyFill="1" applyBorder="1" applyAlignment="1" applyProtection="1">
      <alignment horizontal="center" vertical="center"/>
    </xf>
    <xf numFmtId="2" fontId="14" fillId="2" borderId="21" xfId="0" applyNumberFormat="1" applyFont="1" applyFill="1" applyBorder="1" applyAlignment="1" applyProtection="1">
      <alignment horizontal="center" vertical="center"/>
    </xf>
    <xf numFmtId="2" fontId="14" fillId="2" borderId="5" xfId="0" applyNumberFormat="1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top" wrapText="1"/>
    </xf>
    <xf numFmtId="0" fontId="5" fillId="3" borderId="21" xfId="0" applyFont="1" applyFill="1" applyBorder="1" applyAlignment="1" applyProtection="1">
      <alignment horizontal="center" vertical="top" wrapText="1"/>
    </xf>
    <xf numFmtId="0" fontId="5" fillId="3" borderId="5" xfId="0" applyFont="1" applyFill="1" applyBorder="1" applyAlignment="1" applyProtection="1">
      <alignment horizontal="center" vertical="top" wrapText="1"/>
    </xf>
    <xf numFmtId="167" fontId="0" fillId="2" borderId="21" xfId="0" applyNumberFormat="1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167" fontId="5" fillId="2" borderId="24" xfId="0" applyNumberFormat="1" applyFont="1" applyFill="1" applyBorder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70" fontId="5" fillId="7" borderId="2" xfId="0" applyNumberFormat="1" applyFont="1" applyFill="1" applyBorder="1" applyAlignment="1">
      <alignment horizontal="center"/>
    </xf>
    <xf numFmtId="170" fontId="5" fillId="7" borderId="2" xfId="0" applyNumberFormat="1" applyFont="1" applyFill="1" applyBorder="1" applyAlignment="1">
      <alignment horizontal="center" wrapText="1"/>
    </xf>
    <xf numFmtId="169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  <xf numFmtId="170" fontId="5" fillId="7" borderId="20" xfId="0" applyNumberFormat="1" applyFont="1" applyFill="1" applyBorder="1" applyAlignment="1">
      <alignment horizontal="center" wrapText="1"/>
    </xf>
    <xf numFmtId="170" fontId="5" fillId="7" borderId="21" xfId="0" applyNumberFormat="1" applyFont="1" applyFill="1" applyBorder="1" applyAlignment="1">
      <alignment horizontal="center" wrapText="1"/>
    </xf>
    <xf numFmtId="170" fontId="5" fillId="7" borderId="5" xfId="0" applyNumberFormat="1" applyFont="1" applyFill="1" applyBorder="1" applyAlignment="1">
      <alignment horizontal="center" wrapText="1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2" fontId="11" fillId="0" borderId="8" xfId="0" applyNumberFormat="1" applyFont="1" applyBorder="1" applyAlignment="1">
      <alignment horizontal="center"/>
    </xf>
  </cellXfs>
  <cellStyles count="21">
    <cellStyle name="Moeda" xfId="20" builtinId="4"/>
    <cellStyle name="Moeda 2" xfId="1"/>
    <cellStyle name="Moeda 2 2" xfId="2"/>
    <cellStyle name="Moeda 3" xfId="3"/>
    <cellStyle name="Moeda 4" xfId="4"/>
    <cellStyle name="Normal" xfId="0" builtinId="0"/>
    <cellStyle name="Normal 2" xfId="5"/>
    <cellStyle name="Normal 3" xfId="6"/>
    <cellStyle name="Porcentagem" xfId="7" builtinId="5"/>
    <cellStyle name="Porcentagem 2" xfId="8"/>
    <cellStyle name="Porcentagem 2 2" xfId="9"/>
    <cellStyle name="Porcentagem 3" xfId="10"/>
    <cellStyle name="Porcentagem 3 2" xfId="11"/>
    <cellStyle name="Separador de milhares 2" xfId="12"/>
    <cellStyle name="Separador de milhares 2 2" xfId="13"/>
    <cellStyle name="Separador de milhares 3" xfId="14"/>
    <cellStyle name="Separador de milhares 3 2" xfId="15"/>
    <cellStyle name="TableStyleLight1" xfId="16"/>
    <cellStyle name="Título 1 1" xfId="17"/>
    <cellStyle name="Título 1 1 1" xfId="18"/>
    <cellStyle name="Vírgula" xfId="19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CD5B5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9D9D9"/>
      <rgbColor rgb="00E0E0E0"/>
      <rgbColor rgb="00FFFF99"/>
      <rgbColor rgb="0099CCFF"/>
      <rgbColor rgb="00FF99CC"/>
      <rgbColor rgb="00CC99FF"/>
      <rgbColor rgb="00FAC09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48"/>
  <sheetViews>
    <sheetView showGridLines="0" zoomScale="130" zoomScaleNormal="130" workbookViewId="0">
      <selection activeCell="R132" sqref="R132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1" spans="2:12">
      <c r="B1" s="133" t="s">
        <v>213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52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179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100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2859.58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15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2859.58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857.87399999999991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/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/>
      <c r="K35" s="139"/>
      <c r="L35" s="139"/>
    </row>
    <row r="36" spans="2:12">
      <c r="B36" s="31" t="s">
        <v>28</v>
      </c>
      <c r="C36" s="208" t="s">
        <v>49</v>
      </c>
      <c r="D36" s="208"/>
      <c r="E36" s="208"/>
      <c r="F36" s="208"/>
      <c r="G36" s="208"/>
      <c r="H36" s="208"/>
      <c r="I36" s="208"/>
      <c r="J36" s="139"/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SUM(J31:L35)</f>
        <v>3717.4539999999997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53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309.66391819999996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449.81193399999995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759.47585219999996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54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54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895.39</v>
      </c>
      <c r="L49" s="140"/>
    </row>
    <row r="50" spans="2:12">
      <c r="B50" s="54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111.92</v>
      </c>
      <c r="L50" s="140"/>
    </row>
    <row r="51" spans="2:12">
      <c r="B51" s="54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134.31</v>
      </c>
      <c r="L51" s="140"/>
    </row>
    <row r="52" spans="2:12">
      <c r="B52" s="54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67.150000000000006</v>
      </c>
      <c r="L52" s="140"/>
    </row>
    <row r="53" spans="2:12">
      <c r="B53" s="54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44.77</v>
      </c>
      <c r="L53" s="140"/>
    </row>
    <row r="54" spans="2:12">
      <c r="B54" s="54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26.86</v>
      </c>
      <c r="L54" s="140"/>
    </row>
    <row r="55" spans="2:12">
      <c r="B55" s="54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8.9499999999999993</v>
      </c>
      <c r="L55" s="140"/>
    </row>
    <row r="56" spans="2:12">
      <c r="B56" s="54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358.15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1647.5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54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54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($J$24*$J$23*2)-($J$20*6%*50%)</f>
        <v>79.212600000000009</v>
      </c>
      <c r="K62" s="200"/>
      <c r="L62" s="200"/>
    </row>
    <row r="63" spans="2:12">
      <c r="B63" s="54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729.56100000000004</v>
      </c>
      <c r="K63" s="195"/>
      <c r="L63" s="195"/>
    </row>
    <row r="64" spans="2:12">
      <c r="B64" s="54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>
      <c r="B65" s="54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>
      <c r="B66" s="54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>
      <c r="B67" s="54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>
        <f>(($J$37/220)*$J$23)*1.5</f>
        <v>380.19415909090907</v>
      </c>
      <c r="K67" s="195"/>
      <c r="L67" s="195"/>
    </row>
    <row r="68" spans="2:12">
      <c r="B68" s="54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197">
        <v>19.899999999999999</v>
      </c>
      <c r="K68" s="197"/>
      <c r="L68" s="197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4">
        <f>SUM(J62:L69)</f>
        <v>1516.4457590909092</v>
      </c>
      <c r="K70" s="134"/>
      <c r="L70" s="134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54">
        <v>2</v>
      </c>
      <c r="C73" s="169" t="s">
        <v>53</v>
      </c>
      <c r="D73" s="169"/>
      <c r="E73" s="169"/>
      <c r="F73" s="169"/>
      <c r="G73" s="169"/>
      <c r="H73" s="169"/>
      <c r="I73" s="169"/>
      <c r="J73" s="159" t="s">
        <v>31</v>
      </c>
      <c r="K73" s="159"/>
      <c r="L73" s="159"/>
    </row>
    <row r="74" spans="2:12">
      <c r="B74" s="54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759.47585219999996</v>
      </c>
      <c r="K74" s="190"/>
      <c r="L74" s="191"/>
    </row>
    <row r="75" spans="2:12">
      <c r="B75" s="54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89">
        <f>$K$57</f>
        <v>1647.5</v>
      </c>
      <c r="K75" s="190"/>
      <c r="L75" s="191"/>
    </row>
    <row r="76" spans="2:12">
      <c r="B76" s="54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1516.4457590909092</v>
      </c>
      <c r="K76" s="190"/>
      <c r="L76" s="191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4">
        <f>SUM(J74:L76)</f>
        <v>3923.4216112909094</v>
      </c>
      <c r="K77" s="134"/>
      <c r="L77" s="134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>
      <c r="B81" s="54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169" t="s">
        <v>3</v>
      </c>
      <c r="L81" s="169"/>
    </row>
    <row r="82" spans="2:14">
      <c r="B82" s="54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47">
        <v>4.5999999999999999E-3</v>
      </c>
      <c r="K82" s="170">
        <f t="shared" ref="K82:K87" si="1">($J$37)*J82</f>
        <v>17.1002884</v>
      </c>
      <c r="L82" s="170"/>
      <c r="N82" s="9"/>
    </row>
    <row r="83" spans="2:14">
      <c r="B83" s="54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170">
        <f t="shared" si="1"/>
        <v>1.1152361999999998</v>
      </c>
      <c r="L83" s="170"/>
      <c r="N83" s="10"/>
    </row>
    <row r="84" spans="2:14" ht="27.75" customHeight="1">
      <c r="B84" s="54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170">
        <f t="shared" si="1"/>
        <v>128.99565379999999</v>
      </c>
      <c r="L84" s="170"/>
      <c r="N84" s="10"/>
    </row>
    <row r="85" spans="2:14">
      <c r="B85" s="54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170">
        <f t="shared" si="1"/>
        <v>17.1002884</v>
      </c>
      <c r="L85" s="170"/>
      <c r="N85" s="9"/>
    </row>
    <row r="86" spans="2:14" ht="25.5" customHeight="1">
      <c r="B86" s="54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170">
        <f t="shared" si="1"/>
        <v>26.393923399999998</v>
      </c>
      <c r="L86" s="170"/>
    </row>
    <row r="87" spans="2:14" ht="29.25" customHeight="1">
      <c r="B87" s="54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170">
        <f t="shared" si="1"/>
        <v>0.74349080000000001</v>
      </c>
      <c r="L87" s="170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2">
        <f>SUM(K82:L87)</f>
        <v>191.448881</v>
      </c>
      <c r="L88" s="142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63.196717999999997</v>
      </c>
      <c r="L94" s="173"/>
      <c r="N94" s="125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60.594500199999992</v>
      </c>
      <c r="L95" s="173"/>
      <c r="N95" s="125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0.55761809999999989</v>
      </c>
      <c r="L96" s="173"/>
      <c r="N96" s="125"/>
    </row>
    <row r="97" spans="2:14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12.267598199999998</v>
      </c>
      <c r="L97" s="173"/>
      <c r="N97" s="125"/>
    </row>
    <row r="98" spans="2:14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2.0445997</v>
      </c>
      <c r="L98" s="173"/>
      <c r="N98" s="125"/>
    </row>
    <row r="99" spans="2:14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26.022178</v>
      </c>
      <c r="L99" s="173"/>
      <c r="N99" s="125"/>
    </row>
    <row r="100" spans="2:14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  <c r="N100" s="125"/>
    </row>
    <row r="101" spans="2:14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164.68321219999999</v>
      </c>
      <c r="L101" s="178"/>
      <c r="N101" s="124"/>
    </row>
    <row r="102" spans="2:14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  <c r="N102" s="124"/>
    </row>
    <row r="103" spans="2:14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164.68321219999999</v>
      </c>
      <c r="L103" s="146"/>
    </row>
    <row r="104" spans="2:14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4">
      <c r="B105" s="164" t="s">
        <v>58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</row>
    <row r="106" spans="2:14">
      <c r="B106" s="54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166" t="s">
        <v>31</v>
      </c>
      <c r="K106" s="166"/>
      <c r="L106" s="166"/>
    </row>
    <row r="107" spans="2:14">
      <c r="B107" s="51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162">
        <v>0</v>
      </c>
      <c r="K107" s="162"/>
      <c r="L107" s="162"/>
    </row>
    <row r="108" spans="2:14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167">
        <f>J107</f>
        <v>0</v>
      </c>
      <c r="K108" s="167"/>
      <c r="L108" s="167"/>
    </row>
    <row r="109" spans="2:14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4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4" ht="25.5" customHeight="1">
      <c r="B111" s="54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159" t="s">
        <v>31</v>
      </c>
      <c r="K111" s="159"/>
      <c r="L111" s="159"/>
    </row>
    <row r="112" spans="2:14">
      <c r="B112" s="54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170">
        <f>K103</f>
        <v>164.68321219999999</v>
      </c>
      <c r="K112" s="170"/>
      <c r="L112" s="170"/>
    </row>
    <row r="113" spans="2:12">
      <c r="B113" s="54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162">
        <f>J108</f>
        <v>0</v>
      </c>
      <c r="K113" s="162"/>
      <c r="L113" s="162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2">
        <f>J112+J113</f>
        <v>164.68321219999999</v>
      </c>
      <c r="K114" s="142"/>
      <c r="L114" s="142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165"/>
      <c r="K115" s="165"/>
      <c r="L115" s="165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54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161" t="s">
        <v>31</v>
      </c>
      <c r="K118" s="159"/>
      <c r="L118" s="159"/>
    </row>
    <row r="119" spans="2:12">
      <c r="B119" s="51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57">
        <f>UNIFORMES!E13</f>
        <v>86.734999999999999</v>
      </c>
      <c r="K119" s="158"/>
      <c r="L119" s="158"/>
    </row>
    <row r="120" spans="2:12">
      <c r="B120" s="51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57">
        <f>MATERIAL!F13</f>
        <v>197.74916666666667</v>
      </c>
      <c r="K120" s="158"/>
      <c r="L120" s="158"/>
    </row>
    <row r="121" spans="2:12">
      <c r="B121" s="51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57">
        <f>EQUIPAMENTOS!E12*80%/96</f>
        <v>12.235541666666668</v>
      </c>
      <c r="K121" s="158"/>
      <c r="L121" s="158"/>
    </row>
    <row r="122" spans="2:12">
      <c r="B122" s="51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57">
        <f>EQUIPAMENTOS!E12*0.5%</f>
        <v>7.3413250000000003</v>
      </c>
      <c r="K122" s="158"/>
      <c r="L122" s="158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7">
        <f>SUM(J119:L122)</f>
        <v>304.06103333333334</v>
      </c>
      <c r="K123" s="134"/>
      <c r="L123" s="134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54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51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249.03206213472725</v>
      </c>
      <c r="L128" s="144"/>
    </row>
    <row r="129" spans="2:12">
      <c r="B129" s="51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256.50302399876909</v>
      </c>
      <c r="L129" s="144"/>
    </row>
    <row r="130" spans="2:12">
      <c r="B130" s="51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51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351.87853264855772</v>
      </c>
      <c r="L131" s="144"/>
    </row>
    <row r="132" spans="2:12" ht="12.75" customHeight="1">
      <c r="B132" s="51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43">
        <f>(($J$144+$K$128+$K$129)/(1-($J$131+$J$132+$J$133))*J132)</f>
        <v>0</v>
      </c>
      <c r="L132" s="144"/>
    </row>
    <row r="133" spans="2:12" ht="12.75" customHeight="1">
      <c r="B133" s="51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482.02538718980514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1339.4390059718592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1" t="s">
        <v>31</v>
      </c>
      <c r="K138" s="141"/>
      <c r="L138" s="141"/>
    </row>
    <row r="139" spans="2:12">
      <c r="B139" s="51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0">
        <f>$J$37</f>
        <v>3717.4539999999997</v>
      </c>
      <c r="K139" s="140"/>
      <c r="L139" s="140"/>
    </row>
    <row r="140" spans="2:12">
      <c r="B140" s="51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0">
        <f>$J$77</f>
        <v>3923.4216112909094</v>
      </c>
      <c r="K140" s="140"/>
      <c r="L140" s="140"/>
    </row>
    <row r="141" spans="2:12">
      <c r="B141" s="51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0">
        <f>$K$88</f>
        <v>191.448881</v>
      </c>
      <c r="K141" s="140"/>
      <c r="L141" s="140"/>
    </row>
    <row r="142" spans="2:12">
      <c r="B142" s="51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0">
        <f>$J$114</f>
        <v>164.68321219999999</v>
      </c>
      <c r="K142" s="140"/>
      <c r="L142" s="140"/>
    </row>
    <row r="143" spans="2:12">
      <c r="B143" s="51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139">
        <f>$J$123</f>
        <v>304.06103333333334</v>
      </c>
      <c r="K143" s="139"/>
      <c r="L143" s="139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2">
        <f>SUM(J139:J143)</f>
        <v>8301.0687378242419</v>
      </c>
      <c r="K144" s="142"/>
      <c r="L144" s="142"/>
    </row>
    <row r="145" spans="2:12">
      <c r="B145" s="51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139">
        <f>$K$134</f>
        <v>1339.4390059718592</v>
      </c>
      <c r="K145" s="139"/>
      <c r="L145" s="139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J144+J145</f>
        <v>9640.5077437961008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J146*2</f>
        <v>19281.015487592202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231372.18585110642</v>
      </c>
      <c r="K148" s="136"/>
      <c r="L148" s="137"/>
    </row>
  </sheetData>
  <mergeCells count="234">
    <mergeCell ref="B2:L2"/>
    <mergeCell ref="B3:F3"/>
    <mergeCell ref="G3:L3"/>
    <mergeCell ref="B4:F4"/>
    <mergeCell ref="G4:L4"/>
    <mergeCell ref="B5:F5"/>
    <mergeCell ref="G5:I5"/>
    <mergeCell ref="K5:L5"/>
    <mergeCell ref="C69:I69"/>
    <mergeCell ref="J69:L69"/>
    <mergeCell ref="C11:I11"/>
    <mergeCell ref="J11:L11"/>
    <mergeCell ref="C12:I12"/>
    <mergeCell ref="J12:L12"/>
    <mergeCell ref="B16:L16"/>
    <mergeCell ref="C17:I17"/>
    <mergeCell ref="J17:L17"/>
    <mergeCell ref="B6:F6"/>
    <mergeCell ref="G6:L6"/>
    <mergeCell ref="B8:L8"/>
    <mergeCell ref="C9:I9"/>
    <mergeCell ref="J9:L9"/>
    <mergeCell ref="C10:I10"/>
    <mergeCell ref="J10:L10"/>
    <mergeCell ref="C21:I21"/>
    <mergeCell ref="J21:L21"/>
    <mergeCell ref="C22:I22"/>
    <mergeCell ref="J22:L22"/>
    <mergeCell ref="C23:I23"/>
    <mergeCell ref="J23:L23"/>
    <mergeCell ref="C18:I18"/>
    <mergeCell ref="J18:L18"/>
    <mergeCell ref="C19:I19"/>
    <mergeCell ref="J19:L19"/>
    <mergeCell ref="C20:I20"/>
    <mergeCell ref="J20:L20"/>
    <mergeCell ref="C30:I30"/>
    <mergeCell ref="J30:L30"/>
    <mergeCell ref="C31:I31"/>
    <mergeCell ref="J31:L31"/>
    <mergeCell ref="C32:I32"/>
    <mergeCell ref="J32:L32"/>
    <mergeCell ref="C24:I24"/>
    <mergeCell ref="J24:L24"/>
    <mergeCell ref="C25:I25"/>
    <mergeCell ref="J25:L25"/>
    <mergeCell ref="B27:L27"/>
    <mergeCell ref="B29:L29"/>
    <mergeCell ref="C36:I36"/>
    <mergeCell ref="J36:L36"/>
    <mergeCell ref="C37:I37"/>
    <mergeCell ref="J37:L37"/>
    <mergeCell ref="C38:F38"/>
    <mergeCell ref="B39:L39"/>
    <mergeCell ref="C33:I33"/>
    <mergeCell ref="J33:L33"/>
    <mergeCell ref="C34:I34"/>
    <mergeCell ref="J34:L34"/>
    <mergeCell ref="C35:I35"/>
    <mergeCell ref="J35:L35"/>
    <mergeCell ref="B45:I45"/>
    <mergeCell ref="K45:L45"/>
    <mergeCell ref="B47:L47"/>
    <mergeCell ref="C48:I48"/>
    <mergeCell ref="K48:L48"/>
    <mergeCell ref="C49:I49"/>
    <mergeCell ref="K49:L49"/>
    <mergeCell ref="B41:L41"/>
    <mergeCell ref="C42:I42"/>
    <mergeCell ref="K42:L42"/>
    <mergeCell ref="C43:I43"/>
    <mergeCell ref="K43:L43"/>
    <mergeCell ref="C44:I44"/>
    <mergeCell ref="K44:L44"/>
    <mergeCell ref="C53:I53"/>
    <mergeCell ref="K53:L53"/>
    <mergeCell ref="C54:I54"/>
    <mergeCell ref="K54:L54"/>
    <mergeCell ref="C55:I55"/>
    <mergeCell ref="K55:L55"/>
    <mergeCell ref="C50:I50"/>
    <mergeCell ref="K50:L50"/>
    <mergeCell ref="C51:I51"/>
    <mergeCell ref="K51:L51"/>
    <mergeCell ref="C52:I52"/>
    <mergeCell ref="K52:L52"/>
    <mergeCell ref="C61:I61"/>
    <mergeCell ref="J61:L61"/>
    <mergeCell ref="C62:I62"/>
    <mergeCell ref="J62:L62"/>
    <mergeCell ref="C63:I63"/>
    <mergeCell ref="J63:L63"/>
    <mergeCell ref="C56:I56"/>
    <mergeCell ref="K56:L56"/>
    <mergeCell ref="C57:I57"/>
    <mergeCell ref="K57:L57"/>
    <mergeCell ref="C58:I58"/>
    <mergeCell ref="B60:L60"/>
    <mergeCell ref="C67:I67"/>
    <mergeCell ref="J67:L67"/>
    <mergeCell ref="C68:I68"/>
    <mergeCell ref="J68:L68"/>
    <mergeCell ref="B70:I70"/>
    <mergeCell ref="J70:L70"/>
    <mergeCell ref="C64:I64"/>
    <mergeCell ref="J64:L64"/>
    <mergeCell ref="C65:I65"/>
    <mergeCell ref="J65:L65"/>
    <mergeCell ref="C66:I66"/>
    <mergeCell ref="J66:L66"/>
    <mergeCell ref="C76:I76"/>
    <mergeCell ref="J76:L76"/>
    <mergeCell ref="B77:I77"/>
    <mergeCell ref="J77:L77"/>
    <mergeCell ref="B79:L79"/>
    <mergeCell ref="C81:I81"/>
    <mergeCell ref="K81:L81"/>
    <mergeCell ref="B72:L72"/>
    <mergeCell ref="C73:I73"/>
    <mergeCell ref="J73:L73"/>
    <mergeCell ref="C74:I74"/>
    <mergeCell ref="J74:L74"/>
    <mergeCell ref="C75:I75"/>
    <mergeCell ref="J75:L75"/>
    <mergeCell ref="C85:I85"/>
    <mergeCell ref="K85:L85"/>
    <mergeCell ref="C86:I86"/>
    <mergeCell ref="K86:L86"/>
    <mergeCell ref="C87:I87"/>
    <mergeCell ref="K87:L87"/>
    <mergeCell ref="C82:I82"/>
    <mergeCell ref="K82:L82"/>
    <mergeCell ref="C83:I83"/>
    <mergeCell ref="K83:L83"/>
    <mergeCell ref="C84:I84"/>
    <mergeCell ref="K84:L84"/>
    <mergeCell ref="C94:I94"/>
    <mergeCell ref="K94:L94"/>
    <mergeCell ref="C95:I95"/>
    <mergeCell ref="K95:L95"/>
    <mergeCell ref="C96:I96"/>
    <mergeCell ref="K96:L96"/>
    <mergeCell ref="B88:I88"/>
    <mergeCell ref="K88:L88"/>
    <mergeCell ref="B90:L90"/>
    <mergeCell ref="B92:L92"/>
    <mergeCell ref="C93:I93"/>
    <mergeCell ref="K93:L93"/>
    <mergeCell ref="C100:I100"/>
    <mergeCell ref="K100:L100"/>
    <mergeCell ref="C101:I101"/>
    <mergeCell ref="K101:L101"/>
    <mergeCell ref="C102:I102"/>
    <mergeCell ref="K102:L102"/>
    <mergeCell ref="C97:I97"/>
    <mergeCell ref="K97:L97"/>
    <mergeCell ref="C98:I98"/>
    <mergeCell ref="K98:L98"/>
    <mergeCell ref="C99:I99"/>
    <mergeCell ref="K99:L99"/>
    <mergeCell ref="B108:I108"/>
    <mergeCell ref="J108:L108"/>
    <mergeCell ref="B110:L110"/>
    <mergeCell ref="C111:I111"/>
    <mergeCell ref="J111:L111"/>
    <mergeCell ref="C112:I112"/>
    <mergeCell ref="J112:L112"/>
    <mergeCell ref="B103:I103"/>
    <mergeCell ref="K103:L103"/>
    <mergeCell ref="B105:L105"/>
    <mergeCell ref="C106:I106"/>
    <mergeCell ref="J106:L106"/>
    <mergeCell ref="C107:I107"/>
    <mergeCell ref="J107:L107"/>
    <mergeCell ref="B116:L116"/>
    <mergeCell ref="C118:I118"/>
    <mergeCell ref="J118:L118"/>
    <mergeCell ref="C119:I119"/>
    <mergeCell ref="J119:L119"/>
    <mergeCell ref="C120:I120"/>
    <mergeCell ref="J120:L120"/>
    <mergeCell ref="C113:I113"/>
    <mergeCell ref="J113:L113"/>
    <mergeCell ref="B114:I114"/>
    <mergeCell ref="J114:L114"/>
    <mergeCell ref="B115:I115"/>
    <mergeCell ref="J115:L115"/>
    <mergeCell ref="B125:L125"/>
    <mergeCell ref="C127:I127"/>
    <mergeCell ref="K127:L127"/>
    <mergeCell ref="C128:I128"/>
    <mergeCell ref="K128:L128"/>
    <mergeCell ref="C129:I129"/>
    <mergeCell ref="K129:L129"/>
    <mergeCell ref="C121:I121"/>
    <mergeCell ref="J121:L121"/>
    <mergeCell ref="C122:I122"/>
    <mergeCell ref="J122:L122"/>
    <mergeCell ref="B123:I123"/>
    <mergeCell ref="J123:L123"/>
    <mergeCell ref="K134:L134"/>
    <mergeCell ref="B136:L136"/>
    <mergeCell ref="B138:I138"/>
    <mergeCell ref="J138:L138"/>
    <mergeCell ref="C130:I130"/>
    <mergeCell ref="K130:L130"/>
    <mergeCell ref="C131:I131"/>
    <mergeCell ref="K131:L131"/>
    <mergeCell ref="C132:I132"/>
    <mergeCell ref="K132:L132"/>
    <mergeCell ref="B1:L1"/>
    <mergeCell ref="B148:I148"/>
    <mergeCell ref="J148:L148"/>
    <mergeCell ref="C145:I145"/>
    <mergeCell ref="J145:L145"/>
    <mergeCell ref="B146:I146"/>
    <mergeCell ref="J146:L146"/>
    <mergeCell ref="B147:I147"/>
    <mergeCell ref="J147:L147"/>
    <mergeCell ref="C142:I142"/>
    <mergeCell ref="J142:L142"/>
    <mergeCell ref="C143:I143"/>
    <mergeCell ref="J143:L143"/>
    <mergeCell ref="B144:I144"/>
    <mergeCell ref="J144:L144"/>
    <mergeCell ref="C139:I139"/>
    <mergeCell ref="J139:L139"/>
    <mergeCell ref="C140:I140"/>
    <mergeCell ref="J140:L140"/>
    <mergeCell ref="C141:I141"/>
    <mergeCell ref="J141:L141"/>
    <mergeCell ref="C133:I133"/>
    <mergeCell ref="K133:L133"/>
    <mergeCell ref="B134:I13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48"/>
  <sheetViews>
    <sheetView showGridLines="0" zoomScale="110" zoomScaleNormal="110" workbookViewId="0">
      <selection activeCell="T133" sqref="T133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106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05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179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100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2859.58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15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2859.58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857.87399999999991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/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/>
      <c r="K35" s="139"/>
      <c r="L35" s="139"/>
    </row>
    <row r="36" spans="2:12">
      <c r="B36" s="31" t="s">
        <v>28</v>
      </c>
      <c r="C36" s="208" t="s">
        <v>211</v>
      </c>
      <c r="D36" s="208"/>
      <c r="E36" s="208"/>
      <c r="F36" s="208"/>
      <c r="G36" s="208"/>
      <c r="H36" s="208"/>
      <c r="I36" s="208"/>
      <c r="J36" s="139">
        <f>10%*J31</f>
        <v>285.95800000000003</v>
      </c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SUM(J31:L36)</f>
        <v>4003.4119999999998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102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333.48421959999996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484.41285199999999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817.89707159999989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103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103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964.26</v>
      </c>
      <c r="L49" s="140"/>
    </row>
    <row r="50" spans="2:12">
      <c r="B50" s="103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120.53</v>
      </c>
      <c r="L50" s="140"/>
    </row>
    <row r="51" spans="2:12">
      <c r="B51" s="103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144.63999999999999</v>
      </c>
      <c r="L51" s="140"/>
    </row>
    <row r="52" spans="2:12">
      <c r="B52" s="103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72.319999999999993</v>
      </c>
      <c r="L52" s="140"/>
    </row>
    <row r="53" spans="2:12">
      <c r="B53" s="103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48.21</v>
      </c>
      <c r="L53" s="140"/>
    </row>
    <row r="54" spans="2:12">
      <c r="B54" s="103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28.93</v>
      </c>
      <c r="L54" s="140"/>
    </row>
    <row r="55" spans="2:12">
      <c r="B55" s="103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9.64</v>
      </c>
      <c r="L55" s="140"/>
    </row>
    <row r="56" spans="2:12">
      <c r="B56" s="103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385.7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1774.23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103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103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($J$24*$J$23*2)-($J$20*6%*50%)</f>
        <v>79.212600000000009</v>
      </c>
      <c r="K62" s="200"/>
      <c r="L62" s="200"/>
    </row>
    <row r="63" spans="2:12">
      <c r="B63" s="103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729.56100000000004</v>
      </c>
      <c r="K63" s="195"/>
      <c r="L63" s="195"/>
    </row>
    <row r="64" spans="2:12">
      <c r="B64" s="103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>
      <c r="B65" s="103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>
      <c r="B66" s="103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>
      <c r="B67" s="103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>
        <f>(($J$37/220)*$J$23)*1.5</f>
        <v>409.43986363636361</v>
      </c>
      <c r="K67" s="195"/>
      <c r="L67" s="195"/>
    </row>
    <row r="68" spans="2:12">
      <c r="B68" s="103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233">
        <v>19.899999999999999</v>
      </c>
      <c r="K68" s="234"/>
      <c r="L68" s="235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5">
        <f>SUM(J62:L69)</f>
        <v>1545.6914636363636</v>
      </c>
      <c r="K70" s="136"/>
      <c r="L70" s="137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103">
        <v>2</v>
      </c>
      <c r="C73" s="169" t="s">
        <v>53</v>
      </c>
      <c r="D73" s="169"/>
      <c r="E73" s="169"/>
      <c r="F73" s="169"/>
      <c r="G73" s="169"/>
      <c r="H73" s="169"/>
      <c r="I73" s="169"/>
      <c r="J73" s="205" t="s">
        <v>31</v>
      </c>
      <c r="K73" s="213"/>
      <c r="L73" s="161"/>
    </row>
    <row r="74" spans="2:12">
      <c r="B74" s="103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817.89707159999989</v>
      </c>
      <c r="K74" s="244"/>
      <c r="L74" s="144"/>
    </row>
    <row r="75" spans="2:12">
      <c r="B75" s="103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43">
        <f>$K$57</f>
        <v>1774.23</v>
      </c>
      <c r="K75" s="244"/>
      <c r="L75" s="144"/>
    </row>
    <row r="76" spans="2:12">
      <c r="B76" s="103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1545.6914636363636</v>
      </c>
      <c r="K76" s="257"/>
      <c r="L76" s="157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5">
        <f>SUM(J74:L76)</f>
        <v>4137.8185352363635</v>
      </c>
      <c r="K77" s="136"/>
      <c r="L77" s="137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 ht="12.75" customHeight="1">
      <c r="B81" s="103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258" t="s">
        <v>3</v>
      </c>
      <c r="L81" s="259"/>
    </row>
    <row r="82" spans="2:14">
      <c r="B82" s="103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47">
        <v>4.5999999999999999E-3</v>
      </c>
      <c r="K82" s="251">
        <f t="shared" ref="K82:K87" si="1">($J$37)*J82</f>
        <v>18.415695199999998</v>
      </c>
      <c r="L82" s="253"/>
      <c r="N82" s="9"/>
    </row>
    <row r="83" spans="2:14">
      <c r="B83" s="103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251">
        <f t="shared" si="1"/>
        <v>1.2010235999999999</v>
      </c>
      <c r="L83" s="253"/>
      <c r="N83" s="10"/>
    </row>
    <row r="84" spans="2:14" ht="27.75" customHeight="1">
      <c r="B84" s="103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251">
        <f t="shared" si="1"/>
        <v>138.91839640000001</v>
      </c>
      <c r="L84" s="253"/>
      <c r="N84" s="10"/>
    </row>
    <row r="85" spans="2:14">
      <c r="B85" s="103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251">
        <f t="shared" si="1"/>
        <v>18.415695199999998</v>
      </c>
      <c r="L85" s="253"/>
      <c r="N85" s="9"/>
    </row>
    <row r="86" spans="2:14" ht="25.5" customHeight="1">
      <c r="B86" s="103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251">
        <f t="shared" si="1"/>
        <v>28.424225199999999</v>
      </c>
      <c r="L86" s="253"/>
    </row>
    <row r="87" spans="2:14" ht="29.25" customHeight="1">
      <c r="B87" s="103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251">
        <f t="shared" si="1"/>
        <v>0.80068240000000002</v>
      </c>
      <c r="L87" s="253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5">
        <f>SUM(K82:L87)</f>
        <v>206.17571799999999</v>
      </c>
      <c r="L88" s="146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68.058003999999997</v>
      </c>
      <c r="L94" s="173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65.255615599999985</v>
      </c>
      <c r="L95" s="173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0.60051179999999993</v>
      </c>
      <c r="L96" s="173"/>
    </row>
    <row r="97" spans="2:12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13.2112596</v>
      </c>
      <c r="L97" s="173"/>
    </row>
    <row r="98" spans="2:12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2.2018765999999999</v>
      </c>
      <c r="L98" s="173"/>
    </row>
    <row r="99" spans="2:12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28.023883999999999</v>
      </c>
      <c r="L99" s="173"/>
    </row>
    <row r="100" spans="2:12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</row>
    <row r="101" spans="2:12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177.35115159999998</v>
      </c>
      <c r="L101" s="178"/>
    </row>
    <row r="102" spans="2:12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</row>
    <row r="103" spans="2:12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177.35115159999998</v>
      </c>
      <c r="L103" s="146"/>
    </row>
    <row r="104" spans="2:12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2">
      <c r="B105" s="168" t="s">
        <v>58</v>
      </c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</row>
    <row r="106" spans="2:12">
      <c r="B106" s="103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254" t="s">
        <v>31</v>
      </c>
      <c r="K106" s="255"/>
      <c r="L106" s="256"/>
    </row>
    <row r="107" spans="2:12">
      <c r="B107" s="101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248">
        <v>0</v>
      </c>
      <c r="K107" s="249"/>
      <c r="L107" s="250"/>
    </row>
    <row r="108" spans="2:12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245">
        <f>J107</f>
        <v>0</v>
      </c>
      <c r="K108" s="246"/>
      <c r="L108" s="247"/>
    </row>
    <row r="109" spans="2:12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2" ht="25.5" customHeight="1">
      <c r="B111" s="103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205" t="s">
        <v>31</v>
      </c>
      <c r="K111" s="213"/>
      <c r="L111" s="161"/>
    </row>
    <row r="112" spans="2:12">
      <c r="B112" s="103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251">
        <f>K103</f>
        <v>177.35115159999998</v>
      </c>
      <c r="K112" s="252"/>
      <c r="L112" s="253"/>
    </row>
    <row r="113" spans="2:12">
      <c r="B113" s="103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248">
        <f>J108</f>
        <v>0</v>
      </c>
      <c r="K113" s="249"/>
      <c r="L113" s="250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5">
        <f>J112+J113</f>
        <v>177.35115159999998</v>
      </c>
      <c r="K114" s="243"/>
      <c r="L114" s="146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260"/>
      <c r="K115" s="260"/>
      <c r="L115" s="260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103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205" t="s">
        <v>31</v>
      </c>
      <c r="K118" s="213"/>
      <c r="L118" s="161"/>
    </row>
    <row r="119" spans="2:12">
      <c r="B119" s="101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89">
        <f>UNIFORMES!E13</f>
        <v>86.734999999999999</v>
      </c>
      <c r="K119" s="257"/>
      <c r="L119" s="157"/>
    </row>
    <row r="120" spans="2:12">
      <c r="B120" s="101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89">
        <f>MATERIAL!F13</f>
        <v>197.74916666666667</v>
      </c>
      <c r="K120" s="257"/>
      <c r="L120" s="157"/>
    </row>
    <row r="121" spans="2:12">
      <c r="B121" s="101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89">
        <f>EQUIPAMENTOS!E12*80%/96</f>
        <v>12.235541666666668</v>
      </c>
      <c r="K121" s="257"/>
      <c r="L121" s="157"/>
    </row>
    <row r="122" spans="2:12">
      <c r="B122" s="101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89">
        <f>EQUIPAMENTOS!E12*0.5%</f>
        <v>7.3413250000000003</v>
      </c>
      <c r="K122" s="257"/>
      <c r="L122" s="157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5">
        <f>SUM(J119:L122)</f>
        <v>304.06103333333334</v>
      </c>
      <c r="K123" s="136"/>
      <c r="L123" s="137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 ht="12.75" customHeight="1">
      <c r="B127" s="103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101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264.86455314509089</v>
      </c>
      <c r="L128" s="144"/>
    </row>
    <row r="129" spans="2:12">
      <c r="B129" s="101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272.81048973944365</v>
      </c>
      <c r="L129" s="144"/>
    </row>
    <row r="130" spans="2:12">
      <c r="B130" s="101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101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374.24960269127473</v>
      </c>
      <c r="L131" s="144"/>
    </row>
    <row r="132" spans="2:12" ht="12.75" customHeight="1">
      <c r="B132" s="101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54">
        <f>(($J$144+$K$128+$K$129)/(1-($J$131+$J$132+$J$133))*J132)</f>
        <v>0</v>
      </c>
      <c r="L132" s="144"/>
    </row>
    <row r="133" spans="2:12" ht="12.75" customHeight="1">
      <c r="B133" s="101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512.67068861818461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1424.5953341939939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8" t="s">
        <v>31</v>
      </c>
      <c r="K138" s="149"/>
      <c r="L138" s="150"/>
    </row>
    <row r="139" spans="2:12">
      <c r="B139" s="101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3">
        <f>$J$37</f>
        <v>4003.4119999999998</v>
      </c>
      <c r="K139" s="244"/>
      <c r="L139" s="144"/>
    </row>
    <row r="140" spans="2:12">
      <c r="B140" s="101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3">
        <f>$J$77</f>
        <v>4137.8185352363635</v>
      </c>
      <c r="K140" s="244"/>
      <c r="L140" s="144"/>
    </row>
    <row r="141" spans="2:12">
      <c r="B141" s="101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3">
        <f>$K$88</f>
        <v>206.17571799999999</v>
      </c>
      <c r="K141" s="244"/>
      <c r="L141" s="144"/>
    </row>
    <row r="142" spans="2:12">
      <c r="B142" s="101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3">
        <f>$J$114</f>
        <v>177.35115159999998</v>
      </c>
      <c r="K142" s="244"/>
      <c r="L142" s="144"/>
    </row>
    <row r="143" spans="2:12">
      <c r="B143" s="101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240">
        <f>$J$123</f>
        <v>304.06103333333334</v>
      </c>
      <c r="K143" s="241"/>
      <c r="L143" s="242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5">
        <f>SUM(J139:J143)</f>
        <v>8828.8184381696974</v>
      </c>
      <c r="K144" s="243"/>
      <c r="L144" s="146"/>
    </row>
    <row r="145" spans="2:12">
      <c r="B145" s="101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240">
        <f>$K$134</f>
        <v>1424.5953341939939</v>
      </c>
      <c r="K145" s="241"/>
      <c r="L145" s="242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J144+J145</f>
        <v>10253.413772363692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J146*2</f>
        <v>20506.827544727385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246081.93053672861</v>
      </c>
      <c r="K148" s="136"/>
      <c r="L148" s="137"/>
    </row>
  </sheetData>
  <mergeCells count="233">
    <mergeCell ref="J123:L123"/>
    <mergeCell ref="J122:L122"/>
    <mergeCell ref="J121:L121"/>
    <mergeCell ref="J120:L120"/>
    <mergeCell ref="J119:L119"/>
    <mergeCell ref="J118:L118"/>
    <mergeCell ref="B116:L116"/>
    <mergeCell ref="J115:L115"/>
    <mergeCell ref="J114:L114"/>
    <mergeCell ref="B114:I114"/>
    <mergeCell ref="B115:I115"/>
    <mergeCell ref="C121:I121"/>
    <mergeCell ref="C122:I122"/>
    <mergeCell ref="B123:I123"/>
    <mergeCell ref="C118:I118"/>
    <mergeCell ref="C119:I119"/>
    <mergeCell ref="C120:I120"/>
    <mergeCell ref="J139:L139"/>
    <mergeCell ref="J138:L138"/>
    <mergeCell ref="K132:L132"/>
    <mergeCell ref="K131:L131"/>
    <mergeCell ref="K130:L130"/>
    <mergeCell ref="K129:L129"/>
    <mergeCell ref="K128:L128"/>
    <mergeCell ref="K127:L127"/>
    <mergeCell ref="B125:L125"/>
    <mergeCell ref="C130:I130"/>
    <mergeCell ref="C131:I131"/>
    <mergeCell ref="C132:I132"/>
    <mergeCell ref="C127:I127"/>
    <mergeCell ref="C128:I128"/>
    <mergeCell ref="C129:I129"/>
    <mergeCell ref="C139:I139"/>
    <mergeCell ref="B6:F6"/>
    <mergeCell ref="G6:L6"/>
    <mergeCell ref="B8:L8"/>
    <mergeCell ref="C9:I9"/>
    <mergeCell ref="J9:L9"/>
    <mergeCell ref="C10:I10"/>
    <mergeCell ref="J10:L10"/>
    <mergeCell ref="B2:L2"/>
    <mergeCell ref="B3:F3"/>
    <mergeCell ref="G3:L3"/>
    <mergeCell ref="B4:F4"/>
    <mergeCell ref="G4:L4"/>
    <mergeCell ref="B5:F5"/>
    <mergeCell ref="G5:I5"/>
    <mergeCell ref="K5:L5"/>
    <mergeCell ref="C18:I18"/>
    <mergeCell ref="J18:L18"/>
    <mergeCell ref="C19:I19"/>
    <mergeCell ref="J19:L19"/>
    <mergeCell ref="C20:I20"/>
    <mergeCell ref="J20:L20"/>
    <mergeCell ref="C11:I11"/>
    <mergeCell ref="J11:L11"/>
    <mergeCell ref="C12:I12"/>
    <mergeCell ref="J12:L12"/>
    <mergeCell ref="B16:L16"/>
    <mergeCell ref="C17:I17"/>
    <mergeCell ref="J17:L17"/>
    <mergeCell ref="C24:I24"/>
    <mergeCell ref="J24:L24"/>
    <mergeCell ref="C25:I25"/>
    <mergeCell ref="J25:L25"/>
    <mergeCell ref="B27:L27"/>
    <mergeCell ref="B29:L29"/>
    <mergeCell ref="C21:I21"/>
    <mergeCell ref="J21:L21"/>
    <mergeCell ref="C22:I22"/>
    <mergeCell ref="J22:L22"/>
    <mergeCell ref="C23:I23"/>
    <mergeCell ref="J23:L23"/>
    <mergeCell ref="C33:I33"/>
    <mergeCell ref="J33:L33"/>
    <mergeCell ref="C34:I34"/>
    <mergeCell ref="J34:L34"/>
    <mergeCell ref="C35:I35"/>
    <mergeCell ref="J35:L35"/>
    <mergeCell ref="C30:I30"/>
    <mergeCell ref="J30:L30"/>
    <mergeCell ref="C31:I31"/>
    <mergeCell ref="J31:L31"/>
    <mergeCell ref="C32:I32"/>
    <mergeCell ref="J32:L32"/>
    <mergeCell ref="B41:L41"/>
    <mergeCell ref="C42:I42"/>
    <mergeCell ref="K42:L42"/>
    <mergeCell ref="C43:I43"/>
    <mergeCell ref="K43:L43"/>
    <mergeCell ref="C44:I44"/>
    <mergeCell ref="K44:L44"/>
    <mergeCell ref="C36:I36"/>
    <mergeCell ref="J36:L36"/>
    <mergeCell ref="C37:I37"/>
    <mergeCell ref="J37:L37"/>
    <mergeCell ref="C38:F38"/>
    <mergeCell ref="B39:L39"/>
    <mergeCell ref="C50:I50"/>
    <mergeCell ref="K50:L50"/>
    <mergeCell ref="C51:I51"/>
    <mergeCell ref="K51:L51"/>
    <mergeCell ref="C52:I52"/>
    <mergeCell ref="K52:L52"/>
    <mergeCell ref="B45:I45"/>
    <mergeCell ref="K45:L45"/>
    <mergeCell ref="B47:L47"/>
    <mergeCell ref="C48:I48"/>
    <mergeCell ref="K48:L48"/>
    <mergeCell ref="C49:I49"/>
    <mergeCell ref="K49:L49"/>
    <mergeCell ref="C56:I56"/>
    <mergeCell ref="K56:L56"/>
    <mergeCell ref="C57:I57"/>
    <mergeCell ref="K57:L57"/>
    <mergeCell ref="C58:I58"/>
    <mergeCell ref="B60:L60"/>
    <mergeCell ref="C53:I53"/>
    <mergeCell ref="K53:L53"/>
    <mergeCell ref="C54:I54"/>
    <mergeCell ref="K54:L54"/>
    <mergeCell ref="C55:I55"/>
    <mergeCell ref="K55:L55"/>
    <mergeCell ref="C64:I64"/>
    <mergeCell ref="J64:L64"/>
    <mergeCell ref="C65:I65"/>
    <mergeCell ref="J65:L65"/>
    <mergeCell ref="C66:I66"/>
    <mergeCell ref="J66:L66"/>
    <mergeCell ref="C61:I61"/>
    <mergeCell ref="J61:L61"/>
    <mergeCell ref="C62:I62"/>
    <mergeCell ref="J62:L62"/>
    <mergeCell ref="C63:I63"/>
    <mergeCell ref="J63:L63"/>
    <mergeCell ref="B72:L72"/>
    <mergeCell ref="C73:I73"/>
    <mergeCell ref="J73:L73"/>
    <mergeCell ref="C74:I74"/>
    <mergeCell ref="J74:L74"/>
    <mergeCell ref="C75:I75"/>
    <mergeCell ref="J75:L75"/>
    <mergeCell ref="C67:I67"/>
    <mergeCell ref="J67:L67"/>
    <mergeCell ref="C68:I68"/>
    <mergeCell ref="J68:L68"/>
    <mergeCell ref="B70:I70"/>
    <mergeCell ref="J70:L70"/>
    <mergeCell ref="C69:I69"/>
    <mergeCell ref="J69:L69"/>
    <mergeCell ref="C82:I82"/>
    <mergeCell ref="C83:I83"/>
    <mergeCell ref="C84:I84"/>
    <mergeCell ref="C76:I76"/>
    <mergeCell ref="J76:L76"/>
    <mergeCell ref="B77:I77"/>
    <mergeCell ref="J77:L77"/>
    <mergeCell ref="B79:L79"/>
    <mergeCell ref="C81:I81"/>
    <mergeCell ref="K84:L84"/>
    <mergeCell ref="K83:L83"/>
    <mergeCell ref="K82:L82"/>
    <mergeCell ref="K81:L81"/>
    <mergeCell ref="B88:I88"/>
    <mergeCell ref="K88:L88"/>
    <mergeCell ref="B90:L90"/>
    <mergeCell ref="B92:L92"/>
    <mergeCell ref="C93:I93"/>
    <mergeCell ref="C85:I85"/>
    <mergeCell ref="K85:L85"/>
    <mergeCell ref="C86:I86"/>
    <mergeCell ref="K86:L86"/>
    <mergeCell ref="C87:I87"/>
    <mergeCell ref="K87:L87"/>
    <mergeCell ref="K93:L93"/>
    <mergeCell ref="C97:I97"/>
    <mergeCell ref="C98:I98"/>
    <mergeCell ref="C99:I99"/>
    <mergeCell ref="C94:I94"/>
    <mergeCell ref="C95:I95"/>
    <mergeCell ref="C96:I96"/>
    <mergeCell ref="B103:I103"/>
    <mergeCell ref="K103:L103"/>
    <mergeCell ref="B105:L105"/>
    <mergeCell ref="K95:L95"/>
    <mergeCell ref="K94:L94"/>
    <mergeCell ref="K99:L99"/>
    <mergeCell ref="K98:L98"/>
    <mergeCell ref="K97:L97"/>
    <mergeCell ref="K96:L96"/>
    <mergeCell ref="C106:I106"/>
    <mergeCell ref="C107:I107"/>
    <mergeCell ref="C100:I100"/>
    <mergeCell ref="K100:L100"/>
    <mergeCell ref="C101:I101"/>
    <mergeCell ref="K101:L101"/>
    <mergeCell ref="C102:I102"/>
    <mergeCell ref="K102:L102"/>
    <mergeCell ref="C113:I113"/>
    <mergeCell ref="B108:I108"/>
    <mergeCell ref="J108:L108"/>
    <mergeCell ref="B110:L110"/>
    <mergeCell ref="C111:I111"/>
    <mergeCell ref="C112:I112"/>
    <mergeCell ref="J113:L113"/>
    <mergeCell ref="J112:L112"/>
    <mergeCell ref="J111:L111"/>
    <mergeCell ref="J107:L107"/>
    <mergeCell ref="J106:L106"/>
    <mergeCell ref="C140:I140"/>
    <mergeCell ref="C141:I141"/>
    <mergeCell ref="C133:I133"/>
    <mergeCell ref="K133:L133"/>
    <mergeCell ref="B134:I134"/>
    <mergeCell ref="K134:L134"/>
    <mergeCell ref="B136:L136"/>
    <mergeCell ref="B138:I138"/>
    <mergeCell ref="B148:I148"/>
    <mergeCell ref="C145:I145"/>
    <mergeCell ref="B146:I146"/>
    <mergeCell ref="B147:I147"/>
    <mergeCell ref="C142:I142"/>
    <mergeCell ref="C143:I143"/>
    <mergeCell ref="B144:I144"/>
    <mergeCell ref="J148:L148"/>
    <mergeCell ref="J147:L147"/>
    <mergeCell ref="J146:L146"/>
    <mergeCell ref="J145:L145"/>
    <mergeCell ref="J144:L144"/>
    <mergeCell ref="J143:L143"/>
    <mergeCell ref="J142:L142"/>
    <mergeCell ref="J141:L141"/>
    <mergeCell ref="J140:L140"/>
  </mergeCells>
  <pageMargins left="0.511811024" right="0.511811024" top="0.78740157499999996" bottom="0.78740157499999996" header="0.31496062000000002" footer="0.31496062000000002"/>
  <pageSetup paperSize="9" orientation="portrait" verticalDpi="597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48"/>
  <sheetViews>
    <sheetView showGridLines="0" zoomScale="110" zoomScaleNormal="110" workbookViewId="0">
      <selection activeCell="T137" sqref="T137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52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209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180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3430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15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3430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1029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/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/>
      <c r="K35" s="139"/>
      <c r="L35" s="139"/>
    </row>
    <row r="36" spans="2:12">
      <c r="B36" s="31" t="s">
        <v>28</v>
      </c>
      <c r="C36" s="208" t="s">
        <v>49</v>
      </c>
      <c r="D36" s="208"/>
      <c r="E36" s="208"/>
      <c r="F36" s="208"/>
      <c r="G36" s="208"/>
      <c r="H36" s="208"/>
      <c r="I36" s="208"/>
      <c r="J36" s="139"/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SUM(J31:L35)</f>
        <v>4459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53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371.43470000000002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539.53899999999999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910.97370000000001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54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54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1073.99</v>
      </c>
      <c r="L49" s="140"/>
    </row>
    <row r="50" spans="2:12">
      <c r="B50" s="54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134.25</v>
      </c>
      <c r="L50" s="140"/>
    </row>
    <row r="51" spans="2:12">
      <c r="B51" s="54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161.1</v>
      </c>
      <c r="L51" s="140"/>
    </row>
    <row r="52" spans="2:12">
      <c r="B52" s="54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80.55</v>
      </c>
      <c r="L52" s="140"/>
    </row>
    <row r="53" spans="2:12">
      <c r="B53" s="54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53.7</v>
      </c>
      <c r="L53" s="140"/>
    </row>
    <row r="54" spans="2:12">
      <c r="B54" s="54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32.22</v>
      </c>
      <c r="L54" s="140"/>
    </row>
    <row r="55" spans="2:12">
      <c r="B55" s="54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10.74</v>
      </c>
      <c r="L55" s="140"/>
    </row>
    <row r="56" spans="2:12">
      <c r="B56" s="54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429.6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1976.15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54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54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($J$24*$J$23*2)-($J$20*6%*50%)</f>
        <v>62.100000000000009</v>
      </c>
      <c r="K62" s="200"/>
      <c r="L62" s="200"/>
    </row>
    <row r="63" spans="2:12">
      <c r="B63" s="54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729.56100000000004</v>
      </c>
      <c r="K63" s="195"/>
      <c r="L63" s="195"/>
    </row>
    <row r="64" spans="2:12">
      <c r="B64" s="54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>
      <c r="B65" s="54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>
      <c r="B66" s="54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>
      <c r="B67" s="54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>
        <f>(($J$37/220)*$J$23)*1.5</f>
        <v>456.03409090909099</v>
      </c>
      <c r="K67" s="195"/>
      <c r="L67" s="195"/>
    </row>
    <row r="68" spans="2:12">
      <c r="B68" s="54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197">
        <v>19.899999999999999</v>
      </c>
      <c r="K68" s="197"/>
      <c r="L68" s="197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4">
        <f>SUM(J62:L69)</f>
        <v>1575.1730909090911</v>
      </c>
      <c r="K70" s="134"/>
      <c r="L70" s="134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54">
        <v>2</v>
      </c>
      <c r="C73" s="169" t="s">
        <v>53</v>
      </c>
      <c r="D73" s="169"/>
      <c r="E73" s="169"/>
      <c r="F73" s="169"/>
      <c r="G73" s="169"/>
      <c r="H73" s="169"/>
      <c r="I73" s="169"/>
      <c r="J73" s="159" t="s">
        <v>31</v>
      </c>
      <c r="K73" s="159"/>
      <c r="L73" s="159"/>
    </row>
    <row r="74" spans="2:12">
      <c r="B74" s="54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910.97370000000001</v>
      </c>
      <c r="K74" s="190"/>
      <c r="L74" s="191"/>
    </row>
    <row r="75" spans="2:12">
      <c r="B75" s="54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43">
        <f>$K$57</f>
        <v>1976.15</v>
      </c>
      <c r="K75" s="190"/>
      <c r="L75" s="191"/>
    </row>
    <row r="76" spans="2:12">
      <c r="B76" s="54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1575.1730909090911</v>
      </c>
      <c r="K76" s="190"/>
      <c r="L76" s="191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4">
        <f>SUM(J74:L76)</f>
        <v>4462.2967909090912</v>
      </c>
      <c r="K77" s="134"/>
      <c r="L77" s="134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>
      <c r="B81" s="54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169" t="s">
        <v>3</v>
      </c>
      <c r="L81" s="169"/>
    </row>
    <row r="82" spans="2:14">
      <c r="B82" s="54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121">
        <v>4.5999999999999999E-3</v>
      </c>
      <c r="K82" s="170">
        <f t="shared" ref="K82:K87" si="1">($J$37)*J82</f>
        <v>20.511399999999998</v>
      </c>
      <c r="L82" s="170"/>
      <c r="N82" s="9"/>
    </row>
    <row r="83" spans="2:14">
      <c r="B83" s="54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170">
        <f t="shared" si="1"/>
        <v>1.3376999999999999</v>
      </c>
      <c r="L83" s="170"/>
      <c r="N83" s="10"/>
    </row>
    <row r="84" spans="2:14" ht="27.75" customHeight="1">
      <c r="B84" s="54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170">
        <f t="shared" si="1"/>
        <v>154.72730000000001</v>
      </c>
      <c r="L84" s="170"/>
      <c r="N84" s="10"/>
    </row>
    <row r="85" spans="2:14">
      <c r="B85" s="54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170">
        <f t="shared" si="1"/>
        <v>20.511399999999998</v>
      </c>
      <c r="L85" s="170"/>
      <c r="N85" s="9"/>
    </row>
    <row r="86" spans="2:14" ht="25.5" customHeight="1">
      <c r="B86" s="54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170">
        <f t="shared" si="1"/>
        <v>31.658900000000003</v>
      </c>
      <c r="L86" s="170"/>
    </row>
    <row r="87" spans="2:14" ht="29.25" customHeight="1">
      <c r="B87" s="54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170">
        <f t="shared" si="1"/>
        <v>0.89180000000000004</v>
      </c>
      <c r="L87" s="170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2">
        <f>SUM(K82:L87)</f>
        <v>229.63850000000002</v>
      </c>
      <c r="L88" s="142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75.803000000000011</v>
      </c>
      <c r="L94" s="173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72.681699999999992</v>
      </c>
      <c r="L95" s="173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0.66884999999999994</v>
      </c>
      <c r="L96" s="173"/>
    </row>
    <row r="97" spans="2:12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14.714700000000001</v>
      </c>
      <c r="L97" s="173"/>
    </row>
    <row r="98" spans="2:12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2.4524500000000002</v>
      </c>
      <c r="L98" s="173"/>
    </row>
    <row r="99" spans="2:12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31.213000000000001</v>
      </c>
      <c r="L99" s="173"/>
    </row>
    <row r="100" spans="2:12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</row>
    <row r="101" spans="2:12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197.53369999999998</v>
      </c>
      <c r="L101" s="178"/>
    </row>
    <row r="102" spans="2:12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</row>
    <row r="103" spans="2:12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197.53369999999998</v>
      </c>
      <c r="L103" s="146"/>
    </row>
    <row r="104" spans="2:12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2">
      <c r="B105" s="164" t="s">
        <v>58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</row>
    <row r="106" spans="2:12">
      <c r="B106" s="54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166" t="s">
        <v>31</v>
      </c>
      <c r="K106" s="166"/>
      <c r="L106" s="166"/>
    </row>
    <row r="107" spans="2:12">
      <c r="B107" s="51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162">
        <v>0</v>
      </c>
      <c r="K107" s="162"/>
      <c r="L107" s="162"/>
    </row>
    <row r="108" spans="2:12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167">
        <f>J107</f>
        <v>0</v>
      </c>
      <c r="K108" s="167"/>
      <c r="L108" s="167"/>
    </row>
    <row r="109" spans="2:12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2" ht="25.5" customHeight="1">
      <c r="B111" s="54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159" t="s">
        <v>31</v>
      </c>
      <c r="K111" s="159"/>
      <c r="L111" s="159"/>
    </row>
    <row r="112" spans="2:12">
      <c r="B112" s="54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170">
        <f>K103</f>
        <v>197.53369999999998</v>
      </c>
      <c r="K112" s="170"/>
      <c r="L112" s="170"/>
    </row>
    <row r="113" spans="2:12">
      <c r="B113" s="54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162">
        <f>J108</f>
        <v>0</v>
      </c>
      <c r="K113" s="162"/>
      <c r="L113" s="162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2">
        <f>J112+J113</f>
        <v>197.53369999999998</v>
      </c>
      <c r="K114" s="142"/>
      <c r="L114" s="142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165"/>
      <c r="K115" s="165"/>
      <c r="L115" s="165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54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161" t="s">
        <v>31</v>
      </c>
      <c r="K118" s="159"/>
      <c r="L118" s="159"/>
    </row>
    <row r="119" spans="2:12">
      <c r="B119" s="51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57">
        <f>UNIFORMES!E13</f>
        <v>86.734999999999999</v>
      </c>
      <c r="K119" s="158"/>
      <c r="L119" s="158"/>
    </row>
    <row r="120" spans="2:12">
      <c r="B120" s="51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57">
        <f>MATERIAL!F14</f>
        <v>201.54916666666668</v>
      </c>
      <c r="K120" s="158"/>
      <c r="L120" s="158"/>
    </row>
    <row r="121" spans="2:12">
      <c r="B121" s="51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57">
        <f>EQUIPAMENTOS!E13*80%/96</f>
        <v>14.397854166666669</v>
      </c>
      <c r="K121" s="158"/>
      <c r="L121" s="158"/>
    </row>
    <row r="122" spans="2:12">
      <c r="B122" s="51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57">
        <f>EQUIPAMENTOS!E13*0.5%</f>
        <v>8.6387125000000005</v>
      </c>
      <c r="K122" s="158"/>
      <c r="L122" s="158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7">
        <f>SUM(J119:L122)</f>
        <v>311.32073333333335</v>
      </c>
      <c r="K123" s="134"/>
      <c r="L123" s="134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54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51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289.79369172727274</v>
      </c>
      <c r="L128" s="144"/>
    </row>
    <row r="129" spans="2:12">
      <c r="B129" s="51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298.48750247909095</v>
      </c>
      <c r="L129" s="144"/>
    </row>
    <row r="130" spans="2:12">
      <c r="B130" s="51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51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409.47409800041692</v>
      </c>
      <c r="L131" s="144"/>
    </row>
    <row r="132" spans="2:12" ht="12.75" customHeight="1">
      <c r="B132" s="51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43">
        <f>(($J$144+$K$128+$K$129)/(1-($J$131+$J$132+$J$133))*J132)</f>
        <v>0</v>
      </c>
      <c r="L132" s="144"/>
    </row>
    <row r="133" spans="2:12" ht="12.75" customHeight="1">
      <c r="B133" s="51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560.9234219183794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1558.67871412516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1" t="s">
        <v>31</v>
      </c>
      <c r="K138" s="141"/>
      <c r="L138" s="141"/>
    </row>
    <row r="139" spans="2:12">
      <c r="B139" s="51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0">
        <f>$J$37</f>
        <v>4459</v>
      </c>
      <c r="K139" s="140"/>
      <c r="L139" s="140"/>
    </row>
    <row r="140" spans="2:12">
      <c r="B140" s="51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0">
        <f>$J$77</f>
        <v>4462.2967909090912</v>
      </c>
      <c r="K140" s="140"/>
      <c r="L140" s="140"/>
    </row>
    <row r="141" spans="2:12">
      <c r="B141" s="51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0">
        <f>$K$88</f>
        <v>229.63850000000002</v>
      </c>
      <c r="K141" s="140"/>
      <c r="L141" s="140"/>
    </row>
    <row r="142" spans="2:12">
      <c r="B142" s="51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0">
        <f>$J$114</f>
        <v>197.53369999999998</v>
      </c>
      <c r="K142" s="140"/>
      <c r="L142" s="140"/>
    </row>
    <row r="143" spans="2:12">
      <c r="B143" s="51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139">
        <f>$J$123</f>
        <v>311.32073333333335</v>
      </c>
      <c r="K143" s="139"/>
      <c r="L143" s="139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2">
        <f>SUM(J139:J143)</f>
        <v>9659.789724242426</v>
      </c>
      <c r="K144" s="142"/>
      <c r="L144" s="142"/>
    </row>
    <row r="145" spans="2:12">
      <c r="B145" s="51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139">
        <f>$K$134</f>
        <v>1558.67871412516</v>
      </c>
      <c r="K145" s="139"/>
      <c r="L145" s="139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J144+J145</f>
        <v>11218.468438367587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J146*2</f>
        <v>22436.936876735173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269243.2425208221</v>
      </c>
      <c r="K148" s="136"/>
      <c r="L148" s="137"/>
    </row>
  </sheetData>
  <mergeCells count="233">
    <mergeCell ref="B6:F6"/>
    <mergeCell ref="G6:L6"/>
    <mergeCell ref="B8:L8"/>
    <mergeCell ref="C9:I9"/>
    <mergeCell ref="J9:L9"/>
    <mergeCell ref="C10:I10"/>
    <mergeCell ref="J10:L10"/>
    <mergeCell ref="B2:L2"/>
    <mergeCell ref="B3:F3"/>
    <mergeCell ref="G3:L3"/>
    <mergeCell ref="B4:F4"/>
    <mergeCell ref="G4:L4"/>
    <mergeCell ref="B5:F5"/>
    <mergeCell ref="G5:I5"/>
    <mergeCell ref="K5:L5"/>
    <mergeCell ref="C18:I18"/>
    <mergeCell ref="J18:L18"/>
    <mergeCell ref="C19:I19"/>
    <mergeCell ref="J19:L19"/>
    <mergeCell ref="C20:I20"/>
    <mergeCell ref="J20:L20"/>
    <mergeCell ref="C11:I11"/>
    <mergeCell ref="J11:L11"/>
    <mergeCell ref="C12:I12"/>
    <mergeCell ref="J12:L12"/>
    <mergeCell ref="B16:L16"/>
    <mergeCell ref="C17:I17"/>
    <mergeCell ref="J17:L17"/>
    <mergeCell ref="C24:I24"/>
    <mergeCell ref="J24:L24"/>
    <mergeCell ref="C25:I25"/>
    <mergeCell ref="J25:L25"/>
    <mergeCell ref="B27:L27"/>
    <mergeCell ref="B29:L29"/>
    <mergeCell ref="C21:I21"/>
    <mergeCell ref="J21:L21"/>
    <mergeCell ref="C22:I22"/>
    <mergeCell ref="J22:L22"/>
    <mergeCell ref="C23:I23"/>
    <mergeCell ref="J23:L23"/>
    <mergeCell ref="C33:I33"/>
    <mergeCell ref="J33:L33"/>
    <mergeCell ref="C34:I34"/>
    <mergeCell ref="J34:L34"/>
    <mergeCell ref="C35:I35"/>
    <mergeCell ref="J35:L35"/>
    <mergeCell ref="C30:I30"/>
    <mergeCell ref="J30:L30"/>
    <mergeCell ref="C31:I31"/>
    <mergeCell ref="J31:L31"/>
    <mergeCell ref="C32:I32"/>
    <mergeCell ref="J32:L32"/>
    <mergeCell ref="B41:L41"/>
    <mergeCell ref="C42:I42"/>
    <mergeCell ref="K42:L42"/>
    <mergeCell ref="C43:I43"/>
    <mergeCell ref="K43:L43"/>
    <mergeCell ref="C44:I44"/>
    <mergeCell ref="K44:L44"/>
    <mergeCell ref="C36:I36"/>
    <mergeCell ref="J36:L36"/>
    <mergeCell ref="C37:I37"/>
    <mergeCell ref="J37:L37"/>
    <mergeCell ref="C38:F38"/>
    <mergeCell ref="B39:L39"/>
    <mergeCell ref="C50:I50"/>
    <mergeCell ref="K50:L50"/>
    <mergeCell ref="C51:I51"/>
    <mergeCell ref="K51:L51"/>
    <mergeCell ref="C52:I52"/>
    <mergeCell ref="K52:L52"/>
    <mergeCell ref="B45:I45"/>
    <mergeCell ref="K45:L45"/>
    <mergeCell ref="B47:L47"/>
    <mergeCell ref="C48:I48"/>
    <mergeCell ref="K48:L48"/>
    <mergeCell ref="C49:I49"/>
    <mergeCell ref="K49:L49"/>
    <mergeCell ref="C56:I56"/>
    <mergeCell ref="K56:L56"/>
    <mergeCell ref="C57:I57"/>
    <mergeCell ref="K57:L57"/>
    <mergeCell ref="C58:I58"/>
    <mergeCell ref="B60:L60"/>
    <mergeCell ref="C53:I53"/>
    <mergeCell ref="K53:L53"/>
    <mergeCell ref="C54:I54"/>
    <mergeCell ref="K54:L54"/>
    <mergeCell ref="C55:I55"/>
    <mergeCell ref="K55:L55"/>
    <mergeCell ref="C64:I64"/>
    <mergeCell ref="J64:L64"/>
    <mergeCell ref="C65:I65"/>
    <mergeCell ref="J65:L65"/>
    <mergeCell ref="C66:I66"/>
    <mergeCell ref="J66:L66"/>
    <mergeCell ref="C61:I61"/>
    <mergeCell ref="J61:L61"/>
    <mergeCell ref="C62:I62"/>
    <mergeCell ref="J62:L62"/>
    <mergeCell ref="C63:I63"/>
    <mergeCell ref="J63:L63"/>
    <mergeCell ref="B72:L72"/>
    <mergeCell ref="C73:I73"/>
    <mergeCell ref="J73:L73"/>
    <mergeCell ref="C74:I74"/>
    <mergeCell ref="J74:L74"/>
    <mergeCell ref="C75:I75"/>
    <mergeCell ref="J75:L75"/>
    <mergeCell ref="C67:I67"/>
    <mergeCell ref="J67:L67"/>
    <mergeCell ref="C68:I68"/>
    <mergeCell ref="J68:L68"/>
    <mergeCell ref="B70:I70"/>
    <mergeCell ref="J70:L70"/>
    <mergeCell ref="C69:I69"/>
    <mergeCell ref="J69:L69"/>
    <mergeCell ref="C82:I82"/>
    <mergeCell ref="K82:L82"/>
    <mergeCell ref="C83:I83"/>
    <mergeCell ref="K83:L83"/>
    <mergeCell ref="C84:I84"/>
    <mergeCell ref="K84:L84"/>
    <mergeCell ref="C76:I76"/>
    <mergeCell ref="J76:L76"/>
    <mergeCell ref="B77:I77"/>
    <mergeCell ref="J77:L77"/>
    <mergeCell ref="B79:L79"/>
    <mergeCell ref="C81:I81"/>
    <mergeCell ref="K81:L81"/>
    <mergeCell ref="B88:I88"/>
    <mergeCell ref="K88:L88"/>
    <mergeCell ref="B90:L90"/>
    <mergeCell ref="B92:L92"/>
    <mergeCell ref="C93:I93"/>
    <mergeCell ref="K93:L93"/>
    <mergeCell ref="C85:I85"/>
    <mergeCell ref="K85:L85"/>
    <mergeCell ref="C86:I86"/>
    <mergeCell ref="K86:L86"/>
    <mergeCell ref="C87:I87"/>
    <mergeCell ref="K87:L87"/>
    <mergeCell ref="C97:I97"/>
    <mergeCell ref="K97:L97"/>
    <mergeCell ref="C98:I98"/>
    <mergeCell ref="K98:L98"/>
    <mergeCell ref="C99:I99"/>
    <mergeCell ref="K99:L99"/>
    <mergeCell ref="C94:I94"/>
    <mergeCell ref="K94:L94"/>
    <mergeCell ref="C95:I95"/>
    <mergeCell ref="K95:L95"/>
    <mergeCell ref="C96:I96"/>
    <mergeCell ref="K96:L96"/>
    <mergeCell ref="B103:I103"/>
    <mergeCell ref="K103:L103"/>
    <mergeCell ref="B105:L105"/>
    <mergeCell ref="C106:I106"/>
    <mergeCell ref="J106:L106"/>
    <mergeCell ref="C107:I107"/>
    <mergeCell ref="J107:L107"/>
    <mergeCell ref="C100:I100"/>
    <mergeCell ref="K100:L100"/>
    <mergeCell ref="C101:I101"/>
    <mergeCell ref="K101:L101"/>
    <mergeCell ref="C102:I102"/>
    <mergeCell ref="K102:L102"/>
    <mergeCell ref="C113:I113"/>
    <mergeCell ref="J113:L113"/>
    <mergeCell ref="B114:I114"/>
    <mergeCell ref="J114:L114"/>
    <mergeCell ref="B115:I115"/>
    <mergeCell ref="J115:L115"/>
    <mergeCell ref="B108:I108"/>
    <mergeCell ref="J108:L108"/>
    <mergeCell ref="B110:L110"/>
    <mergeCell ref="C111:I111"/>
    <mergeCell ref="J111:L111"/>
    <mergeCell ref="C112:I112"/>
    <mergeCell ref="J112:L112"/>
    <mergeCell ref="C121:I121"/>
    <mergeCell ref="J121:L121"/>
    <mergeCell ref="C122:I122"/>
    <mergeCell ref="J122:L122"/>
    <mergeCell ref="B123:I123"/>
    <mergeCell ref="J123:L123"/>
    <mergeCell ref="B116:L116"/>
    <mergeCell ref="C118:I118"/>
    <mergeCell ref="J118:L118"/>
    <mergeCell ref="C119:I119"/>
    <mergeCell ref="J119:L119"/>
    <mergeCell ref="C120:I120"/>
    <mergeCell ref="J120:L120"/>
    <mergeCell ref="C130:I130"/>
    <mergeCell ref="K130:L130"/>
    <mergeCell ref="C131:I131"/>
    <mergeCell ref="K131:L131"/>
    <mergeCell ref="C132:I132"/>
    <mergeCell ref="K132:L132"/>
    <mergeCell ref="B125:L125"/>
    <mergeCell ref="C127:I127"/>
    <mergeCell ref="K127:L127"/>
    <mergeCell ref="C128:I128"/>
    <mergeCell ref="K128:L128"/>
    <mergeCell ref="C129:I129"/>
    <mergeCell ref="K129:L129"/>
    <mergeCell ref="C139:I139"/>
    <mergeCell ref="J139:L139"/>
    <mergeCell ref="C140:I140"/>
    <mergeCell ref="J140:L140"/>
    <mergeCell ref="C141:I141"/>
    <mergeCell ref="J141:L141"/>
    <mergeCell ref="C133:I133"/>
    <mergeCell ref="K133:L133"/>
    <mergeCell ref="B134:I134"/>
    <mergeCell ref="K134:L134"/>
    <mergeCell ref="B136:L136"/>
    <mergeCell ref="B138:I138"/>
    <mergeCell ref="J138:L138"/>
    <mergeCell ref="B148:I148"/>
    <mergeCell ref="J148:L148"/>
    <mergeCell ref="C145:I145"/>
    <mergeCell ref="J145:L145"/>
    <mergeCell ref="B146:I146"/>
    <mergeCell ref="J146:L146"/>
    <mergeCell ref="B147:I147"/>
    <mergeCell ref="J147:L147"/>
    <mergeCell ref="C142:I142"/>
    <mergeCell ref="J142:L142"/>
    <mergeCell ref="C143:I143"/>
    <mergeCell ref="J143:L143"/>
    <mergeCell ref="B144:I144"/>
    <mergeCell ref="J144:L144"/>
  </mergeCells>
  <pageMargins left="0.511811024" right="0.511811024" top="0.78740157499999996" bottom="0.78740157499999996" header="0.31496062000000002" footer="0.31496062000000002"/>
  <pageSetup paperSize="9" orientation="portrait" verticalDpi="597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48"/>
  <sheetViews>
    <sheetView showGridLines="0" zoomScale="110" zoomScaleNormal="110" workbookViewId="0">
      <selection activeCell="S130" sqref="S130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52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182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100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2859.58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22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2859.58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857.87399999999991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/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/>
      <c r="K35" s="139"/>
      <c r="L35" s="139"/>
    </row>
    <row r="36" spans="2:12">
      <c r="B36" s="31" t="s">
        <v>28</v>
      </c>
      <c r="C36" s="208" t="s">
        <v>49</v>
      </c>
      <c r="D36" s="208"/>
      <c r="E36" s="208"/>
      <c r="F36" s="208"/>
      <c r="G36" s="208"/>
      <c r="H36" s="208"/>
      <c r="I36" s="208"/>
      <c r="J36" s="139"/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SUM(J31:L35)</f>
        <v>3717.4539999999997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53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309.66391819999996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449.81193399999995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759.47585219999996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54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54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895.39</v>
      </c>
      <c r="L49" s="140"/>
    </row>
    <row r="50" spans="2:12">
      <c r="B50" s="54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111.92</v>
      </c>
      <c r="L50" s="140"/>
    </row>
    <row r="51" spans="2:12">
      <c r="B51" s="54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134.31</v>
      </c>
      <c r="L51" s="140"/>
    </row>
    <row r="52" spans="2:12">
      <c r="B52" s="54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67.150000000000006</v>
      </c>
      <c r="L52" s="140"/>
    </row>
    <row r="53" spans="2:12">
      <c r="B53" s="54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44.77</v>
      </c>
      <c r="L53" s="140"/>
    </row>
    <row r="54" spans="2:12">
      <c r="B54" s="54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26.86</v>
      </c>
      <c r="L54" s="140"/>
    </row>
    <row r="55" spans="2:12">
      <c r="B55" s="54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8.9499999999999993</v>
      </c>
      <c r="L55" s="140"/>
    </row>
    <row r="56" spans="2:12">
      <c r="B56" s="54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358.15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1647.5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54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54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($J$24*$J$23*2)-($J$20*6%*22/30)</f>
        <v>116.17848000000001</v>
      </c>
      <c r="K62" s="200"/>
      <c r="L62" s="200"/>
    </row>
    <row r="63" spans="2:12">
      <c r="B63" s="54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1070.0228000000002</v>
      </c>
      <c r="K63" s="195"/>
      <c r="L63" s="195"/>
    </row>
    <row r="64" spans="2:12">
      <c r="B64" s="54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>
      <c r="B65" s="54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>
      <c r="B66" s="54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>
      <c r="B67" s="54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/>
      <c r="K67" s="195"/>
      <c r="L67" s="195"/>
    </row>
    <row r="68" spans="2:12">
      <c r="B68" s="54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197">
        <v>19.899999999999999</v>
      </c>
      <c r="K68" s="197"/>
      <c r="L68" s="197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4">
        <f>SUM(J62:L69)</f>
        <v>1513.6792800000001</v>
      </c>
      <c r="K70" s="134"/>
      <c r="L70" s="134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54">
        <v>2</v>
      </c>
      <c r="C73" s="169" t="s">
        <v>53</v>
      </c>
      <c r="D73" s="169"/>
      <c r="E73" s="169"/>
      <c r="F73" s="169"/>
      <c r="G73" s="169"/>
      <c r="H73" s="169"/>
      <c r="I73" s="169"/>
      <c r="J73" s="159" t="s">
        <v>31</v>
      </c>
      <c r="K73" s="159"/>
      <c r="L73" s="159"/>
    </row>
    <row r="74" spans="2:12">
      <c r="B74" s="54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759.47585219999996</v>
      </c>
      <c r="K74" s="190"/>
      <c r="L74" s="191"/>
    </row>
    <row r="75" spans="2:12">
      <c r="B75" s="54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43">
        <f>$K$57</f>
        <v>1647.5</v>
      </c>
      <c r="K75" s="190"/>
      <c r="L75" s="191"/>
    </row>
    <row r="76" spans="2:12">
      <c r="B76" s="54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1513.6792800000001</v>
      </c>
      <c r="K76" s="190"/>
      <c r="L76" s="191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4">
        <f>SUM(J74:L76)</f>
        <v>3920.6551322000005</v>
      </c>
      <c r="K77" s="134"/>
      <c r="L77" s="134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>
      <c r="B81" s="54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169" t="s">
        <v>3</v>
      </c>
      <c r="L81" s="169"/>
    </row>
    <row r="82" spans="2:14">
      <c r="B82" s="54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47">
        <v>4.5999999999999999E-3</v>
      </c>
      <c r="K82" s="170">
        <f t="shared" ref="K82:K87" si="1">($J$37)*J82</f>
        <v>17.1002884</v>
      </c>
      <c r="L82" s="170"/>
      <c r="N82" s="9"/>
    </row>
    <row r="83" spans="2:14">
      <c r="B83" s="54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170">
        <f t="shared" si="1"/>
        <v>1.1152361999999998</v>
      </c>
      <c r="L83" s="170"/>
      <c r="N83" s="10"/>
    </row>
    <row r="84" spans="2:14" ht="27.75" customHeight="1">
      <c r="B84" s="54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170">
        <f t="shared" si="1"/>
        <v>128.99565379999999</v>
      </c>
      <c r="L84" s="170"/>
      <c r="N84" s="10"/>
    </row>
    <row r="85" spans="2:14">
      <c r="B85" s="54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170">
        <f t="shared" si="1"/>
        <v>17.1002884</v>
      </c>
      <c r="L85" s="170"/>
      <c r="N85" s="9"/>
    </row>
    <row r="86" spans="2:14" ht="25.5" customHeight="1">
      <c r="B86" s="54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170">
        <f t="shared" si="1"/>
        <v>26.393923399999998</v>
      </c>
      <c r="L86" s="170"/>
    </row>
    <row r="87" spans="2:14" ht="29.25" customHeight="1">
      <c r="B87" s="54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170">
        <f t="shared" si="1"/>
        <v>0.74349080000000001</v>
      </c>
      <c r="L87" s="170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2">
        <f>SUM(K82:L87)</f>
        <v>191.448881</v>
      </c>
      <c r="L88" s="142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63.196717999999997</v>
      </c>
      <c r="L94" s="173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60.594500199999992</v>
      </c>
      <c r="L95" s="173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0.55761809999999989</v>
      </c>
      <c r="L96" s="173"/>
    </row>
    <row r="97" spans="2:12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12.267598199999998</v>
      </c>
      <c r="L97" s="173"/>
    </row>
    <row r="98" spans="2:12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2.0445997</v>
      </c>
      <c r="L98" s="173"/>
    </row>
    <row r="99" spans="2:12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26.022178</v>
      </c>
      <c r="L99" s="173"/>
    </row>
    <row r="100" spans="2:12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</row>
    <row r="101" spans="2:12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164.68321219999999</v>
      </c>
      <c r="L101" s="178"/>
    </row>
    <row r="102" spans="2:12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</row>
    <row r="103" spans="2:12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164.68321219999999</v>
      </c>
      <c r="L103" s="146"/>
    </row>
    <row r="104" spans="2:12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2">
      <c r="B105" s="164" t="s">
        <v>58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</row>
    <row r="106" spans="2:12">
      <c r="B106" s="54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166" t="s">
        <v>31</v>
      </c>
      <c r="K106" s="166"/>
      <c r="L106" s="166"/>
    </row>
    <row r="107" spans="2:12">
      <c r="B107" s="51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162">
        <v>0</v>
      </c>
      <c r="K107" s="162"/>
      <c r="L107" s="162"/>
    </row>
    <row r="108" spans="2:12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167">
        <f>J107</f>
        <v>0</v>
      </c>
      <c r="K108" s="167"/>
      <c r="L108" s="167"/>
    </row>
    <row r="109" spans="2:12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2" ht="25.5" customHeight="1">
      <c r="B111" s="54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159" t="s">
        <v>31</v>
      </c>
      <c r="K111" s="159"/>
      <c r="L111" s="159"/>
    </row>
    <row r="112" spans="2:12">
      <c r="B112" s="54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170">
        <f>K103</f>
        <v>164.68321219999999</v>
      </c>
      <c r="K112" s="170"/>
      <c r="L112" s="170"/>
    </row>
    <row r="113" spans="2:12">
      <c r="B113" s="54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162">
        <f>J108</f>
        <v>0</v>
      </c>
      <c r="K113" s="162"/>
      <c r="L113" s="162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2">
        <f>J112+J113</f>
        <v>164.68321219999999</v>
      </c>
      <c r="K114" s="142"/>
      <c r="L114" s="142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165"/>
      <c r="K115" s="165"/>
      <c r="L115" s="165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54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161" t="s">
        <v>31</v>
      </c>
      <c r="K118" s="159"/>
      <c r="L118" s="159"/>
    </row>
    <row r="119" spans="2:12">
      <c r="B119" s="51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57">
        <f>UNIFORMES!E25</f>
        <v>119.33083333333333</v>
      </c>
      <c r="K119" s="158"/>
      <c r="L119" s="158"/>
    </row>
    <row r="120" spans="2:12">
      <c r="B120" s="51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57">
        <f>MATERIAL!F15</f>
        <v>5.9058333333333337</v>
      </c>
      <c r="K120" s="158"/>
      <c r="L120" s="158"/>
    </row>
    <row r="121" spans="2:12">
      <c r="B121" s="51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57">
        <f>EQUIPAMENTOS!E14*80%/96</f>
        <v>1.2354333333333336</v>
      </c>
      <c r="K121" s="158"/>
      <c r="L121" s="158"/>
    </row>
    <row r="122" spans="2:12">
      <c r="B122" s="51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57">
        <f>EQUIPAMENTOS!E14*0.5%</f>
        <v>0.74126000000000003</v>
      </c>
      <c r="K122" s="158"/>
      <c r="L122" s="158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7">
        <f>SUM(J119:L122)</f>
        <v>127.21335999999999</v>
      </c>
      <c r="K123" s="134"/>
      <c r="L123" s="134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54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51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243.64363756199998</v>
      </c>
      <c r="L128" s="144"/>
    </row>
    <row r="129" spans="2:12">
      <c r="B129" s="51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250.95294668886001</v>
      </c>
      <c r="L129" s="144"/>
    </row>
    <row r="130" spans="2:12">
      <c r="B130" s="51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51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344.26477032540379</v>
      </c>
      <c r="L131" s="144"/>
    </row>
    <row r="132" spans="2:12" ht="12.75" customHeight="1">
      <c r="B132" s="51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43">
        <f>(($J$144+$K$128+$K$129)/(1-($J$131+$J$132+$J$133))*J132)</f>
        <v>0</v>
      </c>
      <c r="L132" s="144"/>
    </row>
    <row r="133" spans="2:12" ht="12.75" customHeight="1">
      <c r="B133" s="51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471.59557578822444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1310.4569303644882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1" t="s">
        <v>31</v>
      </c>
      <c r="K138" s="141"/>
      <c r="L138" s="141"/>
    </row>
    <row r="139" spans="2:12">
      <c r="B139" s="51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0">
        <f>$J$37</f>
        <v>3717.4539999999997</v>
      </c>
      <c r="K139" s="140"/>
      <c r="L139" s="140"/>
    </row>
    <row r="140" spans="2:12">
      <c r="B140" s="51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0">
        <f>$J$77</f>
        <v>3920.6551322000005</v>
      </c>
      <c r="K140" s="140"/>
      <c r="L140" s="140"/>
    </row>
    <row r="141" spans="2:12">
      <c r="B141" s="51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0">
        <f>$K$88</f>
        <v>191.448881</v>
      </c>
      <c r="K141" s="140"/>
      <c r="L141" s="140"/>
    </row>
    <row r="142" spans="2:12">
      <c r="B142" s="51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0">
        <f>$J$114</f>
        <v>164.68321219999999</v>
      </c>
      <c r="K142" s="140"/>
      <c r="L142" s="140"/>
    </row>
    <row r="143" spans="2:12">
      <c r="B143" s="51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139">
        <f>$J$123</f>
        <v>127.21335999999999</v>
      </c>
      <c r="K143" s="139"/>
      <c r="L143" s="139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2">
        <f>SUM(J139:J143)</f>
        <v>8121.4545853999998</v>
      </c>
      <c r="K144" s="142"/>
      <c r="L144" s="142"/>
    </row>
    <row r="145" spans="2:12">
      <c r="B145" s="51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139">
        <f>$K$134</f>
        <v>1310.4569303644882</v>
      </c>
      <c r="K145" s="139"/>
      <c r="L145" s="139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$J$144+$J$145</f>
        <v>9431.9115157644883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J146*1</f>
        <v>9431.9115157644883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113182.93818917386</v>
      </c>
      <c r="K148" s="136"/>
      <c r="L148" s="137"/>
    </row>
  </sheetData>
  <mergeCells count="233">
    <mergeCell ref="B6:F6"/>
    <mergeCell ref="G6:L6"/>
    <mergeCell ref="B8:L8"/>
    <mergeCell ref="C9:I9"/>
    <mergeCell ref="J9:L9"/>
    <mergeCell ref="C10:I10"/>
    <mergeCell ref="J10:L10"/>
    <mergeCell ref="B2:L2"/>
    <mergeCell ref="B3:F3"/>
    <mergeCell ref="G3:L3"/>
    <mergeCell ref="B4:F4"/>
    <mergeCell ref="G4:L4"/>
    <mergeCell ref="B5:F5"/>
    <mergeCell ref="G5:I5"/>
    <mergeCell ref="K5:L5"/>
    <mergeCell ref="C18:I18"/>
    <mergeCell ref="J18:L18"/>
    <mergeCell ref="C19:I19"/>
    <mergeCell ref="J19:L19"/>
    <mergeCell ref="C20:I20"/>
    <mergeCell ref="J20:L20"/>
    <mergeCell ref="C11:I11"/>
    <mergeCell ref="J11:L11"/>
    <mergeCell ref="C12:I12"/>
    <mergeCell ref="J12:L12"/>
    <mergeCell ref="B16:L16"/>
    <mergeCell ref="C17:I17"/>
    <mergeCell ref="J17:L17"/>
    <mergeCell ref="C24:I24"/>
    <mergeCell ref="J24:L24"/>
    <mergeCell ref="C25:I25"/>
    <mergeCell ref="J25:L25"/>
    <mergeCell ref="B27:L27"/>
    <mergeCell ref="B29:L29"/>
    <mergeCell ref="C21:I21"/>
    <mergeCell ref="J21:L21"/>
    <mergeCell ref="C22:I22"/>
    <mergeCell ref="J22:L22"/>
    <mergeCell ref="C23:I23"/>
    <mergeCell ref="J23:L23"/>
    <mergeCell ref="C33:I33"/>
    <mergeCell ref="J33:L33"/>
    <mergeCell ref="C34:I34"/>
    <mergeCell ref="J34:L34"/>
    <mergeCell ref="C35:I35"/>
    <mergeCell ref="J35:L35"/>
    <mergeCell ref="C30:I30"/>
    <mergeCell ref="J30:L30"/>
    <mergeCell ref="C31:I31"/>
    <mergeCell ref="J31:L31"/>
    <mergeCell ref="C32:I32"/>
    <mergeCell ref="J32:L32"/>
    <mergeCell ref="B41:L41"/>
    <mergeCell ref="C42:I42"/>
    <mergeCell ref="K42:L42"/>
    <mergeCell ref="C43:I43"/>
    <mergeCell ref="K43:L43"/>
    <mergeCell ref="C44:I44"/>
    <mergeCell ref="K44:L44"/>
    <mergeCell ref="C36:I36"/>
    <mergeCell ref="J36:L36"/>
    <mergeCell ref="C37:I37"/>
    <mergeCell ref="J37:L37"/>
    <mergeCell ref="C38:F38"/>
    <mergeCell ref="B39:L39"/>
    <mergeCell ref="C50:I50"/>
    <mergeCell ref="K50:L50"/>
    <mergeCell ref="C51:I51"/>
    <mergeCell ref="K51:L51"/>
    <mergeCell ref="C52:I52"/>
    <mergeCell ref="K52:L52"/>
    <mergeCell ref="B45:I45"/>
    <mergeCell ref="K45:L45"/>
    <mergeCell ref="B47:L47"/>
    <mergeCell ref="C48:I48"/>
    <mergeCell ref="K48:L48"/>
    <mergeCell ref="C49:I49"/>
    <mergeCell ref="K49:L49"/>
    <mergeCell ref="C56:I56"/>
    <mergeCell ref="K56:L56"/>
    <mergeCell ref="C57:I57"/>
    <mergeCell ref="K57:L57"/>
    <mergeCell ref="C58:I58"/>
    <mergeCell ref="B60:L60"/>
    <mergeCell ref="C53:I53"/>
    <mergeCell ref="K53:L53"/>
    <mergeCell ref="C54:I54"/>
    <mergeCell ref="K54:L54"/>
    <mergeCell ref="C55:I55"/>
    <mergeCell ref="K55:L55"/>
    <mergeCell ref="C64:I64"/>
    <mergeCell ref="J64:L64"/>
    <mergeCell ref="C65:I65"/>
    <mergeCell ref="J65:L65"/>
    <mergeCell ref="C66:I66"/>
    <mergeCell ref="J66:L66"/>
    <mergeCell ref="C61:I61"/>
    <mergeCell ref="J61:L61"/>
    <mergeCell ref="C62:I62"/>
    <mergeCell ref="J62:L62"/>
    <mergeCell ref="C63:I63"/>
    <mergeCell ref="J63:L63"/>
    <mergeCell ref="B72:L72"/>
    <mergeCell ref="C73:I73"/>
    <mergeCell ref="J73:L73"/>
    <mergeCell ref="C74:I74"/>
    <mergeCell ref="J74:L74"/>
    <mergeCell ref="C75:I75"/>
    <mergeCell ref="J75:L75"/>
    <mergeCell ref="C67:I67"/>
    <mergeCell ref="J67:L67"/>
    <mergeCell ref="C68:I68"/>
    <mergeCell ref="J68:L68"/>
    <mergeCell ref="B70:I70"/>
    <mergeCell ref="J70:L70"/>
    <mergeCell ref="C69:I69"/>
    <mergeCell ref="J69:L69"/>
    <mergeCell ref="C82:I82"/>
    <mergeCell ref="K82:L82"/>
    <mergeCell ref="C83:I83"/>
    <mergeCell ref="K83:L83"/>
    <mergeCell ref="C84:I84"/>
    <mergeCell ref="K84:L84"/>
    <mergeCell ref="C76:I76"/>
    <mergeCell ref="J76:L76"/>
    <mergeCell ref="B77:I77"/>
    <mergeCell ref="J77:L77"/>
    <mergeCell ref="B79:L79"/>
    <mergeCell ref="C81:I81"/>
    <mergeCell ref="K81:L81"/>
    <mergeCell ref="B88:I88"/>
    <mergeCell ref="K88:L88"/>
    <mergeCell ref="B90:L90"/>
    <mergeCell ref="B92:L92"/>
    <mergeCell ref="C93:I93"/>
    <mergeCell ref="K93:L93"/>
    <mergeCell ref="C85:I85"/>
    <mergeCell ref="K85:L85"/>
    <mergeCell ref="C86:I86"/>
    <mergeCell ref="K86:L86"/>
    <mergeCell ref="C87:I87"/>
    <mergeCell ref="K87:L87"/>
    <mergeCell ref="C97:I97"/>
    <mergeCell ref="K97:L97"/>
    <mergeCell ref="C98:I98"/>
    <mergeCell ref="K98:L98"/>
    <mergeCell ref="C99:I99"/>
    <mergeCell ref="K99:L99"/>
    <mergeCell ref="C94:I94"/>
    <mergeCell ref="K94:L94"/>
    <mergeCell ref="C95:I95"/>
    <mergeCell ref="K95:L95"/>
    <mergeCell ref="C96:I96"/>
    <mergeCell ref="K96:L96"/>
    <mergeCell ref="B103:I103"/>
    <mergeCell ref="K103:L103"/>
    <mergeCell ref="B105:L105"/>
    <mergeCell ref="C106:I106"/>
    <mergeCell ref="J106:L106"/>
    <mergeCell ref="C107:I107"/>
    <mergeCell ref="J107:L107"/>
    <mergeCell ref="C100:I100"/>
    <mergeCell ref="K100:L100"/>
    <mergeCell ref="C101:I101"/>
    <mergeCell ref="K101:L101"/>
    <mergeCell ref="C102:I102"/>
    <mergeCell ref="K102:L102"/>
    <mergeCell ref="C113:I113"/>
    <mergeCell ref="J113:L113"/>
    <mergeCell ref="B114:I114"/>
    <mergeCell ref="J114:L114"/>
    <mergeCell ref="B115:I115"/>
    <mergeCell ref="J115:L115"/>
    <mergeCell ref="B108:I108"/>
    <mergeCell ref="J108:L108"/>
    <mergeCell ref="B110:L110"/>
    <mergeCell ref="C111:I111"/>
    <mergeCell ref="J111:L111"/>
    <mergeCell ref="C112:I112"/>
    <mergeCell ref="J112:L112"/>
    <mergeCell ref="C121:I121"/>
    <mergeCell ref="J121:L121"/>
    <mergeCell ref="C122:I122"/>
    <mergeCell ref="J122:L122"/>
    <mergeCell ref="B123:I123"/>
    <mergeCell ref="J123:L123"/>
    <mergeCell ref="B116:L116"/>
    <mergeCell ref="C118:I118"/>
    <mergeCell ref="J118:L118"/>
    <mergeCell ref="C119:I119"/>
    <mergeCell ref="J119:L119"/>
    <mergeCell ref="C120:I120"/>
    <mergeCell ref="J120:L120"/>
    <mergeCell ref="C130:I130"/>
    <mergeCell ref="K130:L130"/>
    <mergeCell ref="C131:I131"/>
    <mergeCell ref="K131:L131"/>
    <mergeCell ref="C132:I132"/>
    <mergeCell ref="K132:L132"/>
    <mergeCell ref="B125:L125"/>
    <mergeCell ref="C127:I127"/>
    <mergeCell ref="K127:L127"/>
    <mergeCell ref="C128:I128"/>
    <mergeCell ref="K128:L128"/>
    <mergeCell ref="C129:I129"/>
    <mergeCell ref="K129:L129"/>
    <mergeCell ref="C139:I139"/>
    <mergeCell ref="J139:L139"/>
    <mergeCell ref="C140:I140"/>
    <mergeCell ref="J140:L140"/>
    <mergeCell ref="C141:I141"/>
    <mergeCell ref="J141:L141"/>
    <mergeCell ref="C133:I133"/>
    <mergeCell ref="K133:L133"/>
    <mergeCell ref="B134:I134"/>
    <mergeCell ref="K134:L134"/>
    <mergeCell ref="B136:L136"/>
    <mergeCell ref="B138:I138"/>
    <mergeCell ref="J138:L138"/>
    <mergeCell ref="B148:I148"/>
    <mergeCell ref="J148:L148"/>
    <mergeCell ref="C145:I145"/>
    <mergeCell ref="J145:L145"/>
    <mergeCell ref="B146:I146"/>
    <mergeCell ref="J146:L146"/>
    <mergeCell ref="B147:I147"/>
    <mergeCell ref="J147:L147"/>
    <mergeCell ref="C142:I142"/>
    <mergeCell ref="J142:L142"/>
    <mergeCell ref="C143:I143"/>
    <mergeCell ref="J143:L143"/>
    <mergeCell ref="B144:I144"/>
    <mergeCell ref="J144:L144"/>
  </mergeCells>
  <pageMargins left="0.511811024" right="0.511811024" top="0.78740157499999996" bottom="0.78740157499999996" header="0.31496062000000002" footer="0.31496062000000002"/>
  <pageSetup paperSize="9" orientation="portrait" verticalDpi="597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48"/>
  <sheetViews>
    <sheetView showGridLines="0" zoomScale="110" zoomScaleNormal="110" workbookViewId="0">
      <selection activeCell="T134" sqref="T134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46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118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100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2859.58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15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2859.58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857.87399999999991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>
        <f>($J$31+$J$32)*(7/12)*20%</f>
        <v>433.70296666666667</v>
      </c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>
        <f>($J$31+$J$32)*8.33%*1.2</f>
        <v>371.59670183999992</v>
      </c>
      <c r="K35" s="139"/>
      <c r="L35" s="139"/>
    </row>
    <row r="36" spans="2:12">
      <c r="B36" s="31" t="s">
        <v>28</v>
      </c>
      <c r="C36" s="208" t="s">
        <v>49</v>
      </c>
      <c r="D36" s="208"/>
      <c r="E36" s="208"/>
      <c r="F36" s="208"/>
      <c r="G36" s="208"/>
      <c r="H36" s="208"/>
      <c r="I36" s="208"/>
      <c r="J36" s="139"/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SUM(J31:L35)</f>
        <v>4522.7536685066661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34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376.74538058660528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547.25319388930654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923.99857447591182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39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39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1089.3499999999999</v>
      </c>
      <c r="L49" s="140"/>
    </row>
    <row r="50" spans="2:12">
      <c r="B50" s="39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136.16999999999999</v>
      </c>
      <c r="L50" s="140"/>
    </row>
    <row r="51" spans="2:12">
      <c r="B51" s="39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163.4</v>
      </c>
      <c r="L51" s="140"/>
    </row>
    <row r="52" spans="2:12">
      <c r="B52" s="39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81.7</v>
      </c>
      <c r="L52" s="140"/>
    </row>
    <row r="53" spans="2:12">
      <c r="B53" s="39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54.47</v>
      </c>
      <c r="L53" s="140"/>
    </row>
    <row r="54" spans="2:12">
      <c r="B54" s="39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32.68</v>
      </c>
      <c r="L54" s="140"/>
    </row>
    <row r="55" spans="2:12">
      <c r="B55" s="39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10.89</v>
      </c>
      <c r="L55" s="140"/>
    </row>
    <row r="56" spans="2:12">
      <c r="B56" s="39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435.74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2004.4000000000003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39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39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($J$24*$J$23*2)-($J$20*6%*50%)</f>
        <v>79.212600000000009</v>
      </c>
      <c r="K62" s="200"/>
      <c r="L62" s="200"/>
    </row>
    <row r="63" spans="2:12">
      <c r="B63" s="39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729.56100000000004</v>
      </c>
      <c r="K63" s="195"/>
      <c r="L63" s="195"/>
    </row>
    <row r="64" spans="2:12">
      <c r="B64" s="39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 ht="12.75" customHeight="1">
      <c r="B65" s="39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 ht="12.75" customHeight="1">
      <c r="B66" s="39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 ht="12.75" customHeight="1">
      <c r="B67" s="50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>
        <f>(($J$37/220)*$J$23)*1.5</f>
        <v>462.55435246090906</v>
      </c>
      <c r="K67" s="195"/>
      <c r="L67" s="195"/>
    </row>
    <row r="68" spans="2:12">
      <c r="B68" s="39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197">
        <v>19.899999999999999</v>
      </c>
      <c r="K68" s="197"/>
      <c r="L68" s="197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4">
        <f>SUM(J62:L69)</f>
        <v>1598.8059524609091</v>
      </c>
      <c r="K70" s="134"/>
      <c r="L70" s="134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39">
        <v>2</v>
      </c>
      <c r="C73" s="169" t="s">
        <v>53</v>
      </c>
      <c r="D73" s="169"/>
      <c r="E73" s="169"/>
      <c r="F73" s="169"/>
      <c r="G73" s="169"/>
      <c r="H73" s="169"/>
      <c r="I73" s="169"/>
      <c r="J73" s="159" t="s">
        <v>31</v>
      </c>
      <c r="K73" s="159"/>
      <c r="L73" s="159"/>
    </row>
    <row r="74" spans="2:12">
      <c r="B74" s="39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923.99857447591182</v>
      </c>
      <c r="K74" s="190"/>
      <c r="L74" s="191"/>
    </row>
    <row r="75" spans="2:12">
      <c r="B75" s="39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43">
        <f>$K$57</f>
        <v>2004.4000000000003</v>
      </c>
      <c r="K75" s="190"/>
      <c r="L75" s="191"/>
    </row>
    <row r="76" spans="2:12">
      <c r="B76" s="39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1598.8059524609091</v>
      </c>
      <c r="K76" s="190"/>
      <c r="L76" s="191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4">
        <f>SUM(J74:L76)</f>
        <v>4527.2045269368209</v>
      </c>
      <c r="K77" s="134"/>
      <c r="L77" s="134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>
      <c r="B81" s="39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169" t="s">
        <v>3</v>
      </c>
      <c r="L81" s="169"/>
    </row>
    <row r="82" spans="2:14">
      <c r="B82" s="39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47">
        <v>4.5999999999999999E-3</v>
      </c>
      <c r="K82" s="170">
        <f t="shared" ref="K82:K87" si="1">($J$37)*J82</f>
        <v>20.804666875130664</v>
      </c>
      <c r="L82" s="170"/>
      <c r="N82" s="9"/>
    </row>
    <row r="83" spans="2:14">
      <c r="B83" s="39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170">
        <f t="shared" si="1"/>
        <v>1.3568261005519997</v>
      </c>
      <c r="L83" s="170"/>
      <c r="N83" s="10"/>
    </row>
    <row r="84" spans="2:14" ht="27.75" customHeight="1">
      <c r="B84" s="39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170">
        <f t="shared" si="1"/>
        <v>156.93955229718134</v>
      </c>
      <c r="L84" s="170"/>
      <c r="N84" s="10"/>
    </row>
    <row r="85" spans="2:14">
      <c r="B85" s="39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170">
        <f t="shared" si="1"/>
        <v>20.804666875130664</v>
      </c>
      <c r="L85" s="170"/>
      <c r="N85" s="9"/>
    </row>
    <row r="86" spans="2:14" ht="25.5" customHeight="1">
      <c r="B86" s="39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170">
        <f t="shared" si="1"/>
        <v>32.111551046397331</v>
      </c>
      <c r="L86" s="170"/>
    </row>
    <row r="87" spans="2:14" ht="29.25" customHeight="1">
      <c r="B87" s="39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170">
        <f t="shared" si="1"/>
        <v>0.90455073370133332</v>
      </c>
      <c r="L87" s="170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2">
        <f>SUM(K82:L87)</f>
        <v>232.92181392809331</v>
      </c>
      <c r="L88" s="142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76.886812364613334</v>
      </c>
      <c r="L94" s="173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73.720884796658652</v>
      </c>
      <c r="L95" s="173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0.67841305027599985</v>
      </c>
      <c r="L96" s="173"/>
    </row>
    <row r="97" spans="2:12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14.925087106071999</v>
      </c>
      <c r="L97" s="173"/>
    </row>
    <row r="98" spans="2:12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2.4875145176786666</v>
      </c>
      <c r="L98" s="173"/>
    </row>
    <row r="99" spans="2:12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31.659275679546663</v>
      </c>
      <c r="L99" s="173"/>
    </row>
    <row r="100" spans="2:12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</row>
    <row r="101" spans="2:12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200.35798751484529</v>
      </c>
      <c r="L101" s="178"/>
    </row>
    <row r="102" spans="2:12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</row>
    <row r="103" spans="2:12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200.35798751484529</v>
      </c>
      <c r="L103" s="146"/>
    </row>
    <row r="104" spans="2:12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2">
      <c r="B105" s="164" t="s">
        <v>58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</row>
    <row r="106" spans="2:12">
      <c r="B106" s="39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166" t="s">
        <v>31</v>
      </c>
      <c r="K106" s="166"/>
      <c r="L106" s="166"/>
    </row>
    <row r="107" spans="2:12">
      <c r="B107" s="45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162">
        <v>0</v>
      </c>
      <c r="K107" s="162"/>
      <c r="L107" s="162"/>
    </row>
    <row r="108" spans="2:12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167">
        <f>J107</f>
        <v>0</v>
      </c>
      <c r="K108" s="167"/>
      <c r="L108" s="167"/>
    </row>
    <row r="109" spans="2:12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2" ht="25.5" customHeight="1">
      <c r="B111" s="39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159" t="s">
        <v>31</v>
      </c>
      <c r="K111" s="159"/>
      <c r="L111" s="159"/>
    </row>
    <row r="112" spans="2:12">
      <c r="B112" s="39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170">
        <f>K103</f>
        <v>200.35798751484529</v>
      </c>
      <c r="K112" s="170"/>
      <c r="L112" s="170"/>
    </row>
    <row r="113" spans="2:12">
      <c r="B113" s="39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162">
        <f>J108</f>
        <v>0</v>
      </c>
      <c r="K113" s="162"/>
      <c r="L113" s="162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2">
        <f>J112+J113</f>
        <v>200.35798751484529</v>
      </c>
      <c r="K114" s="142"/>
      <c r="L114" s="142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165"/>
      <c r="K115" s="165"/>
      <c r="L115" s="165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39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161" t="s">
        <v>31</v>
      </c>
      <c r="K118" s="159"/>
      <c r="L118" s="159"/>
    </row>
    <row r="119" spans="2:12">
      <c r="B119" s="45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57">
        <f>UNIFORMES!E13</f>
        <v>86.734999999999999</v>
      </c>
      <c r="K119" s="158"/>
      <c r="L119" s="158"/>
    </row>
    <row r="120" spans="2:12">
      <c r="B120" s="49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57">
        <f>MATERIAL!F13</f>
        <v>197.74916666666667</v>
      </c>
      <c r="K120" s="158"/>
      <c r="L120" s="158"/>
    </row>
    <row r="121" spans="2:12">
      <c r="B121" s="49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57">
        <f>EQUIPAMENTOS!E12*80%/96</f>
        <v>12.235541666666668</v>
      </c>
      <c r="K121" s="158"/>
      <c r="L121" s="158"/>
    </row>
    <row r="122" spans="2:12">
      <c r="B122" s="49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57">
        <f>EQUIPAMENTOS!E12*0.5%</f>
        <v>7.3413250000000003</v>
      </c>
      <c r="K122" s="158"/>
      <c r="L122" s="158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7">
        <f>SUM(J119:L122)</f>
        <v>304.06103333333334</v>
      </c>
      <c r="K123" s="134"/>
      <c r="L123" s="134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39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45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293.61897090659278</v>
      </c>
      <c r="L128" s="144"/>
    </row>
    <row r="129" spans="2:12">
      <c r="B129" s="45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302.42754003379054</v>
      </c>
      <c r="L129" s="144"/>
    </row>
    <row r="130" spans="2:12">
      <c r="B130" s="45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45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414.87915955374405</v>
      </c>
      <c r="L131" s="144"/>
    </row>
    <row r="132" spans="2:12" ht="12.75" customHeight="1">
      <c r="B132" s="45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43">
        <f>(($J$144+$K$128+$K$129)/(1-($J$131+$J$132+$J$133))*J132)</f>
        <v>0</v>
      </c>
      <c r="L132" s="144"/>
    </row>
    <row r="133" spans="2:12" ht="12.75" customHeight="1">
      <c r="B133" s="45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568.32761582704677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1579.2532863211741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1" t="s">
        <v>31</v>
      </c>
      <c r="K138" s="141"/>
      <c r="L138" s="141"/>
    </row>
    <row r="139" spans="2:12">
      <c r="B139" s="45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0">
        <f>$J$37</f>
        <v>4522.7536685066661</v>
      </c>
      <c r="K139" s="140"/>
      <c r="L139" s="140"/>
    </row>
    <row r="140" spans="2:12">
      <c r="B140" s="45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0">
        <f>$J$77</f>
        <v>4527.2045269368209</v>
      </c>
      <c r="K140" s="140"/>
      <c r="L140" s="140"/>
    </row>
    <row r="141" spans="2:12">
      <c r="B141" s="45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0">
        <f>$K$88</f>
        <v>232.92181392809331</v>
      </c>
      <c r="K141" s="140"/>
      <c r="L141" s="140"/>
    </row>
    <row r="142" spans="2:12">
      <c r="B142" s="45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0">
        <f>$J$114</f>
        <v>200.35798751484529</v>
      </c>
      <c r="K142" s="140"/>
      <c r="L142" s="140"/>
    </row>
    <row r="143" spans="2:12">
      <c r="B143" s="45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139">
        <f>$J$123</f>
        <v>304.06103333333334</v>
      </c>
      <c r="K143" s="139"/>
      <c r="L143" s="139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2">
        <f>SUM(J139:J143)</f>
        <v>9787.2990302197595</v>
      </c>
      <c r="K144" s="142"/>
      <c r="L144" s="142"/>
    </row>
    <row r="145" spans="2:12">
      <c r="B145" s="45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139">
        <f>$K$134</f>
        <v>1579.2532863211741</v>
      </c>
      <c r="K145" s="139"/>
      <c r="L145" s="139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J144+J145</f>
        <v>11366.552316540934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J146*2</f>
        <v>22733.104633081868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272797.25559698243</v>
      </c>
      <c r="K148" s="136"/>
      <c r="L148" s="137"/>
    </row>
  </sheetData>
  <mergeCells count="233">
    <mergeCell ref="B146:I146"/>
    <mergeCell ref="J146:L146"/>
    <mergeCell ref="J107:L107"/>
    <mergeCell ref="B108:I108"/>
    <mergeCell ref="J142:L142"/>
    <mergeCell ref="C119:I119"/>
    <mergeCell ref="J119:L119"/>
    <mergeCell ref="J113:L113"/>
    <mergeCell ref="B148:I148"/>
    <mergeCell ref="J148:L148"/>
    <mergeCell ref="J144:L144"/>
    <mergeCell ref="C145:I145"/>
    <mergeCell ref="J145:L145"/>
    <mergeCell ref="C143:I143"/>
    <mergeCell ref="J143:L143"/>
    <mergeCell ref="K133:L133"/>
    <mergeCell ref="B134:I134"/>
    <mergeCell ref="K134:L134"/>
    <mergeCell ref="J138:L138"/>
    <mergeCell ref="C139:I139"/>
    <mergeCell ref="C127:I127"/>
    <mergeCell ref="K127:L127"/>
    <mergeCell ref="C128:I128"/>
    <mergeCell ref="K128:L128"/>
    <mergeCell ref="K103:L103"/>
    <mergeCell ref="K84:L84"/>
    <mergeCell ref="K85:L85"/>
    <mergeCell ref="K86:L86"/>
    <mergeCell ref="K87:L87"/>
    <mergeCell ref="K88:L88"/>
    <mergeCell ref="K93:L93"/>
    <mergeCell ref="B90:L90"/>
    <mergeCell ref="C122:I122"/>
    <mergeCell ref="J122:L122"/>
    <mergeCell ref="C120:I120"/>
    <mergeCell ref="J120:L120"/>
    <mergeCell ref="C121:I121"/>
    <mergeCell ref="J121:L121"/>
    <mergeCell ref="C99:I99"/>
    <mergeCell ref="B110:L110"/>
    <mergeCell ref="B114:I114"/>
    <mergeCell ref="J114:L114"/>
    <mergeCell ref="C107:I107"/>
    <mergeCell ref="K95:L95"/>
    <mergeCell ref="C118:I118"/>
    <mergeCell ref="J118:L118"/>
    <mergeCell ref="K101:L101"/>
    <mergeCell ref="J139:L139"/>
    <mergeCell ref="C129:I129"/>
    <mergeCell ref="K129:L129"/>
    <mergeCell ref="C131:I131"/>
    <mergeCell ref="K131:L131"/>
    <mergeCell ref="C132:I132"/>
    <mergeCell ref="K132:L132"/>
    <mergeCell ref="C130:I130"/>
    <mergeCell ref="C133:I133"/>
    <mergeCell ref="J140:L140"/>
    <mergeCell ref="C141:I141"/>
    <mergeCell ref="J141:L141"/>
    <mergeCell ref="C142:I142"/>
    <mergeCell ref="C101:I101"/>
    <mergeCell ref="B105:L105"/>
    <mergeCell ref="K102:L102"/>
    <mergeCell ref="C97:I97"/>
    <mergeCell ref="B123:I123"/>
    <mergeCell ref="J123:L123"/>
    <mergeCell ref="C98:I98"/>
    <mergeCell ref="C100:I100"/>
    <mergeCell ref="C106:I106"/>
    <mergeCell ref="J106:L106"/>
    <mergeCell ref="K99:L99"/>
    <mergeCell ref="K98:L98"/>
    <mergeCell ref="B115:I115"/>
    <mergeCell ref="J115:L115"/>
    <mergeCell ref="C111:I111"/>
    <mergeCell ref="J111:L111"/>
    <mergeCell ref="C112:I112"/>
    <mergeCell ref="J112:L112"/>
    <mergeCell ref="C113:I113"/>
    <mergeCell ref="J108:L108"/>
    <mergeCell ref="C75:I75"/>
    <mergeCell ref="J75:L75"/>
    <mergeCell ref="C76:I76"/>
    <mergeCell ref="J76:L76"/>
    <mergeCell ref="B77:I77"/>
    <mergeCell ref="J77:L77"/>
    <mergeCell ref="K94:L94"/>
    <mergeCell ref="K96:L96"/>
    <mergeCell ref="K97:L97"/>
    <mergeCell ref="C82:I82"/>
    <mergeCell ref="C83:I83"/>
    <mergeCell ref="C94:I94"/>
    <mergeCell ref="C95:I95"/>
    <mergeCell ref="C96:I96"/>
    <mergeCell ref="C85:I85"/>
    <mergeCell ref="B88:I88"/>
    <mergeCell ref="C93:I93"/>
    <mergeCell ref="B92:L92"/>
    <mergeCell ref="K81:L81"/>
    <mergeCell ref="K82:L82"/>
    <mergeCell ref="K83:L83"/>
    <mergeCell ref="B79:L79"/>
    <mergeCell ref="C81:I81"/>
    <mergeCell ref="J73:L73"/>
    <mergeCell ref="C74:I74"/>
    <mergeCell ref="J74:L74"/>
    <mergeCell ref="B72:L72"/>
    <mergeCell ref="C63:I63"/>
    <mergeCell ref="J63:L63"/>
    <mergeCell ref="C64:I64"/>
    <mergeCell ref="J64:L64"/>
    <mergeCell ref="C66:I66"/>
    <mergeCell ref="J66:L66"/>
    <mergeCell ref="B70:I70"/>
    <mergeCell ref="J70:L70"/>
    <mergeCell ref="C73:I73"/>
    <mergeCell ref="C67:I67"/>
    <mergeCell ref="J67:L67"/>
    <mergeCell ref="C69:I69"/>
    <mergeCell ref="J69:L69"/>
    <mergeCell ref="C54:I54"/>
    <mergeCell ref="K54:L54"/>
    <mergeCell ref="C55:I55"/>
    <mergeCell ref="K55:L55"/>
    <mergeCell ref="C56:I56"/>
    <mergeCell ref="K56:L56"/>
    <mergeCell ref="C57:I57"/>
    <mergeCell ref="K57:L57"/>
    <mergeCell ref="C65:I65"/>
    <mergeCell ref="J65:L65"/>
    <mergeCell ref="C58:I58"/>
    <mergeCell ref="B60:L60"/>
    <mergeCell ref="C61:I61"/>
    <mergeCell ref="J61:L61"/>
    <mergeCell ref="C62:I62"/>
    <mergeCell ref="J62:L62"/>
    <mergeCell ref="C49:I49"/>
    <mergeCell ref="K49:L49"/>
    <mergeCell ref="C50:I50"/>
    <mergeCell ref="K50:L50"/>
    <mergeCell ref="C51:I51"/>
    <mergeCell ref="K51:L51"/>
    <mergeCell ref="C52:I52"/>
    <mergeCell ref="K52:L52"/>
    <mergeCell ref="C53:I53"/>
    <mergeCell ref="K53:L53"/>
    <mergeCell ref="J33:L33"/>
    <mergeCell ref="C34:I34"/>
    <mergeCell ref="J34:L34"/>
    <mergeCell ref="B47:L47"/>
    <mergeCell ref="C48:I48"/>
    <mergeCell ref="K48:L48"/>
    <mergeCell ref="B45:I45"/>
    <mergeCell ref="C43:I43"/>
    <mergeCell ref="C44:I44"/>
    <mergeCell ref="K45:L45"/>
    <mergeCell ref="K44:L44"/>
    <mergeCell ref="K43:L43"/>
    <mergeCell ref="K42:L42"/>
    <mergeCell ref="C36:I36"/>
    <mergeCell ref="J36:L36"/>
    <mergeCell ref="B2:L2"/>
    <mergeCell ref="B8:L8"/>
    <mergeCell ref="G6:L6"/>
    <mergeCell ref="G4:L4"/>
    <mergeCell ref="G3:L3"/>
    <mergeCell ref="J68:L68"/>
    <mergeCell ref="J9:L9"/>
    <mergeCell ref="C10:I10"/>
    <mergeCell ref="J10:L10"/>
    <mergeCell ref="B3:F3"/>
    <mergeCell ref="C11:I11"/>
    <mergeCell ref="J11:L11"/>
    <mergeCell ref="C12:I12"/>
    <mergeCell ref="J12:L12"/>
    <mergeCell ref="K5:L5"/>
    <mergeCell ref="B27:L27"/>
    <mergeCell ref="B16:L16"/>
    <mergeCell ref="C17:I17"/>
    <mergeCell ref="J17:L17"/>
    <mergeCell ref="C19:I19"/>
    <mergeCell ref="J19:L19"/>
    <mergeCell ref="C20:I20"/>
    <mergeCell ref="J20:L20"/>
    <mergeCell ref="C21:I21"/>
    <mergeCell ref="B4:F4"/>
    <mergeCell ref="B5:F5"/>
    <mergeCell ref="B6:F6"/>
    <mergeCell ref="G5:I5"/>
    <mergeCell ref="C68:I68"/>
    <mergeCell ref="C9:I9"/>
    <mergeCell ref="C31:I31"/>
    <mergeCell ref="C35:I35"/>
    <mergeCell ref="C42:I42"/>
    <mergeCell ref="C18:I18"/>
    <mergeCell ref="C25:I25"/>
    <mergeCell ref="B29:L29"/>
    <mergeCell ref="J30:L30"/>
    <mergeCell ref="C22:I22"/>
    <mergeCell ref="J22:L22"/>
    <mergeCell ref="C23:I23"/>
    <mergeCell ref="J23:L23"/>
    <mergeCell ref="C24:I24"/>
    <mergeCell ref="J24:L24"/>
    <mergeCell ref="J35:L35"/>
    <mergeCell ref="C38:F38"/>
    <mergeCell ref="J31:L31"/>
    <mergeCell ref="C32:I32"/>
    <mergeCell ref="J32:L32"/>
    <mergeCell ref="J18:L18"/>
    <mergeCell ref="C37:I37"/>
    <mergeCell ref="J37:L37"/>
    <mergeCell ref="B147:I147"/>
    <mergeCell ref="J147:L147"/>
    <mergeCell ref="B39:L39"/>
    <mergeCell ref="B41:L41"/>
    <mergeCell ref="C30:I30"/>
    <mergeCell ref="B116:L116"/>
    <mergeCell ref="C140:I140"/>
    <mergeCell ref="B144:I144"/>
    <mergeCell ref="C84:I84"/>
    <mergeCell ref="B103:I103"/>
    <mergeCell ref="B125:L125"/>
    <mergeCell ref="B136:L136"/>
    <mergeCell ref="K130:L130"/>
    <mergeCell ref="C86:I86"/>
    <mergeCell ref="C87:I87"/>
    <mergeCell ref="C102:I102"/>
    <mergeCell ref="K100:L100"/>
    <mergeCell ref="B138:I138"/>
    <mergeCell ref="J21:L21"/>
    <mergeCell ref="J25:L25"/>
    <mergeCell ref="C33:I33"/>
  </mergeCells>
  <pageMargins left="0.511811024" right="0.511811024" top="0.78740157499999996" bottom="0.78740157499999996" header="0.31496062000000002" footer="0.31496062000000002"/>
  <pageSetup paperSize="9" orientation="portrait" verticalDpi="597" r:id="rId1"/>
  <ignoredErrors>
    <ignoredError sqref="J113" unlocked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N148"/>
  <sheetViews>
    <sheetView showGridLines="0" zoomScale="110" zoomScaleNormal="110" workbookViewId="0">
      <selection activeCell="T134" sqref="T134"/>
    </sheetView>
  </sheetViews>
  <sheetFormatPr defaultRowHeight="12.75"/>
  <cols>
    <col min="1" max="1" width="0.85546875" customWidth="1"/>
    <col min="4" max="4" width="3.42578125" customWidth="1"/>
    <col min="5" max="5" width="4.140625" customWidth="1"/>
    <col min="6" max="6" width="3.5703125" customWidth="1"/>
    <col min="7" max="7" width="6.85546875" customWidth="1"/>
    <col min="8" max="8" width="7" customWidth="1"/>
    <col min="9" max="9" width="21.42578125" customWidth="1"/>
    <col min="10" max="10" width="13" customWidth="1"/>
    <col min="11" max="11" width="7.85546875" customWidth="1"/>
    <col min="12" max="12" width="6.28515625" customWidth="1"/>
  </cols>
  <sheetData>
    <row r="2" spans="2:12">
      <c r="B2" s="223" t="s">
        <v>102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2:12" ht="12.75" customHeight="1">
      <c r="B3" s="224" t="s">
        <v>104</v>
      </c>
      <c r="C3" s="224"/>
      <c r="D3" s="224"/>
      <c r="E3" s="224"/>
      <c r="F3" s="224"/>
      <c r="G3" s="225" t="s">
        <v>204</v>
      </c>
      <c r="H3" s="225"/>
      <c r="I3" s="225"/>
      <c r="J3" s="225"/>
      <c r="K3" s="225"/>
      <c r="L3" s="226"/>
    </row>
    <row r="4" spans="2:12" ht="12.75" customHeight="1">
      <c r="B4" s="224" t="s">
        <v>105</v>
      </c>
      <c r="C4" s="224"/>
      <c r="D4" s="224"/>
      <c r="E4" s="224"/>
      <c r="F4" s="224"/>
      <c r="G4" s="225"/>
      <c r="H4" s="225"/>
      <c r="I4" s="225"/>
      <c r="J4" s="225"/>
      <c r="K4" s="225"/>
      <c r="L4" s="226"/>
    </row>
    <row r="5" spans="2:12" ht="12.75" customHeight="1">
      <c r="B5" s="224" t="s">
        <v>106</v>
      </c>
      <c r="C5" s="224"/>
      <c r="D5" s="224"/>
      <c r="E5" s="224"/>
      <c r="F5" s="224"/>
      <c r="G5" s="227"/>
      <c r="H5" s="225"/>
      <c r="I5" s="226"/>
      <c r="J5" s="52" t="s">
        <v>107</v>
      </c>
      <c r="K5" s="228"/>
      <c r="L5" s="229"/>
    </row>
    <row r="6" spans="2:12" ht="12.75" customHeight="1">
      <c r="B6" s="238" t="s">
        <v>103</v>
      </c>
      <c r="C6" s="238"/>
      <c r="D6" s="238"/>
      <c r="E6" s="238"/>
      <c r="F6" s="238"/>
      <c r="G6" s="225" t="s">
        <v>119</v>
      </c>
      <c r="H6" s="225"/>
      <c r="I6" s="225"/>
      <c r="J6" s="225"/>
      <c r="K6" s="225"/>
      <c r="L6" s="226"/>
    </row>
    <row r="7" spans="2:12">
      <c r="B7" s="19"/>
      <c r="C7" s="4"/>
      <c r="D7" s="2"/>
      <c r="E7" s="2"/>
      <c r="F7" s="2"/>
      <c r="G7" s="20"/>
      <c r="H7" s="19"/>
      <c r="I7" s="19"/>
      <c r="J7" s="19"/>
      <c r="K7" s="19"/>
      <c r="L7" s="19"/>
    </row>
    <row r="8" spans="2:12">
      <c r="B8" s="223" t="s">
        <v>17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</row>
    <row r="9" spans="2:12">
      <c r="B9" s="30" t="s">
        <v>109</v>
      </c>
      <c r="C9" s="216" t="s">
        <v>18</v>
      </c>
      <c r="D9" s="216"/>
      <c r="E9" s="216"/>
      <c r="F9" s="216"/>
      <c r="G9" s="216"/>
      <c r="H9" s="216"/>
      <c r="I9" s="216"/>
      <c r="J9" s="228" t="s">
        <v>120</v>
      </c>
      <c r="K9" s="239"/>
      <c r="L9" s="229"/>
    </row>
    <row r="10" spans="2:12">
      <c r="B10" s="30" t="s">
        <v>109</v>
      </c>
      <c r="C10" s="216" t="s">
        <v>19</v>
      </c>
      <c r="D10" s="216"/>
      <c r="E10" s="216"/>
      <c r="F10" s="216"/>
      <c r="G10" s="216"/>
      <c r="H10" s="216"/>
      <c r="I10" s="216"/>
      <c r="J10" s="236">
        <v>2025</v>
      </c>
      <c r="K10" s="236"/>
      <c r="L10" s="236"/>
    </row>
    <row r="11" spans="2:12">
      <c r="B11" s="30" t="s">
        <v>109</v>
      </c>
      <c r="C11" s="216" t="s">
        <v>108</v>
      </c>
      <c r="D11" s="216"/>
      <c r="E11" s="216"/>
      <c r="F11" s="216"/>
      <c r="G11" s="216"/>
      <c r="H11" s="216"/>
      <c r="I11" s="216"/>
      <c r="J11" s="236">
        <v>12</v>
      </c>
      <c r="K11" s="236"/>
      <c r="L11" s="236"/>
    </row>
    <row r="12" spans="2:12">
      <c r="B12" s="30" t="s">
        <v>109</v>
      </c>
      <c r="C12" s="216" t="s">
        <v>74</v>
      </c>
      <c r="D12" s="216"/>
      <c r="E12" s="216"/>
      <c r="F12" s="216"/>
      <c r="G12" s="216"/>
      <c r="H12" s="216"/>
      <c r="I12" s="216"/>
      <c r="J12" s="219" t="s">
        <v>219</v>
      </c>
      <c r="K12" s="237"/>
      <c r="L12" s="237"/>
    </row>
    <row r="13" spans="2:12">
      <c r="B13" s="19"/>
      <c r="C13" s="1"/>
      <c r="D13" s="2"/>
      <c r="E13" s="2"/>
      <c r="F13" s="2"/>
      <c r="G13" s="20"/>
      <c r="H13" s="19"/>
      <c r="I13" s="19"/>
      <c r="J13" s="19"/>
      <c r="K13" s="19"/>
      <c r="L13" s="19"/>
    </row>
    <row r="15" spans="2:12" ht="5.25" customHeight="1">
      <c r="B15" s="19"/>
      <c r="C15" s="19"/>
      <c r="D15" s="19"/>
      <c r="E15" s="19"/>
      <c r="F15" s="19"/>
      <c r="G15" s="20"/>
      <c r="H15" s="19"/>
      <c r="I15" s="19"/>
      <c r="J15" s="19"/>
      <c r="K15" s="19"/>
      <c r="L15" s="19"/>
    </row>
    <row r="16" spans="2:12">
      <c r="B16" s="223" t="s">
        <v>110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</row>
    <row r="17" spans="2:12">
      <c r="B17" s="31">
        <v>1</v>
      </c>
      <c r="C17" s="216" t="s">
        <v>69</v>
      </c>
      <c r="D17" s="216"/>
      <c r="E17" s="216"/>
      <c r="F17" s="216"/>
      <c r="G17" s="216"/>
      <c r="H17" s="216"/>
      <c r="I17" s="216"/>
      <c r="J17" s="222" t="s">
        <v>98</v>
      </c>
      <c r="K17" s="222"/>
      <c r="L17" s="222"/>
    </row>
    <row r="18" spans="2:12">
      <c r="B18" s="31">
        <v>2</v>
      </c>
      <c r="C18" s="216" t="s">
        <v>99</v>
      </c>
      <c r="D18" s="216"/>
      <c r="E18" s="216"/>
      <c r="F18" s="216"/>
      <c r="G18" s="216"/>
      <c r="H18" s="216"/>
      <c r="I18" s="216"/>
      <c r="J18" s="222" t="s">
        <v>202</v>
      </c>
      <c r="K18" s="222"/>
      <c r="L18" s="222"/>
    </row>
    <row r="19" spans="2:12">
      <c r="B19" s="31">
        <v>3</v>
      </c>
      <c r="C19" s="216" t="s">
        <v>20</v>
      </c>
      <c r="D19" s="216"/>
      <c r="E19" s="216"/>
      <c r="F19" s="216"/>
      <c r="G19" s="216"/>
      <c r="H19" s="216"/>
      <c r="I19" s="216"/>
      <c r="J19" s="219" t="s">
        <v>180</v>
      </c>
      <c r="K19" s="219"/>
      <c r="L19" s="219"/>
    </row>
    <row r="20" spans="2:12">
      <c r="B20" s="31">
        <v>4</v>
      </c>
      <c r="C20" s="216" t="s">
        <v>1</v>
      </c>
      <c r="D20" s="216"/>
      <c r="E20" s="216"/>
      <c r="F20" s="216"/>
      <c r="G20" s="216"/>
      <c r="H20" s="216"/>
      <c r="I20" s="216"/>
      <c r="J20" s="197">
        <v>3430</v>
      </c>
      <c r="K20" s="197"/>
      <c r="L20" s="197"/>
    </row>
    <row r="21" spans="2:12">
      <c r="B21" s="31">
        <v>5</v>
      </c>
      <c r="C21" s="216" t="s">
        <v>21</v>
      </c>
      <c r="D21" s="216"/>
      <c r="E21" s="216"/>
      <c r="F21" s="216"/>
      <c r="G21" s="216"/>
      <c r="H21" s="216"/>
      <c r="I21" s="216"/>
      <c r="J21" s="219" t="s">
        <v>101</v>
      </c>
      <c r="K21" s="219"/>
      <c r="L21" s="219"/>
    </row>
    <row r="22" spans="2:12">
      <c r="B22" s="31">
        <v>6</v>
      </c>
      <c r="C22" s="216" t="s">
        <v>22</v>
      </c>
      <c r="D22" s="216"/>
      <c r="E22" s="216"/>
      <c r="F22" s="216"/>
      <c r="G22" s="216"/>
      <c r="H22" s="216"/>
      <c r="I22" s="216"/>
      <c r="J22" s="220" t="s">
        <v>121</v>
      </c>
      <c r="K22" s="220"/>
      <c r="L22" s="220"/>
    </row>
    <row r="23" spans="2:12">
      <c r="B23" s="31">
        <v>7</v>
      </c>
      <c r="C23" s="216" t="s">
        <v>0</v>
      </c>
      <c r="D23" s="216"/>
      <c r="E23" s="216"/>
      <c r="F23" s="216"/>
      <c r="G23" s="216"/>
      <c r="H23" s="216"/>
      <c r="I23" s="216"/>
      <c r="J23" s="221">
        <v>15</v>
      </c>
      <c r="K23" s="221"/>
      <c r="L23" s="221"/>
    </row>
    <row r="24" spans="2:12">
      <c r="B24" s="31">
        <v>8</v>
      </c>
      <c r="C24" s="216" t="s">
        <v>71</v>
      </c>
      <c r="D24" s="216"/>
      <c r="E24" s="216"/>
      <c r="F24" s="216"/>
      <c r="G24" s="216"/>
      <c r="H24" s="216"/>
      <c r="I24" s="216"/>
      <c r="J24" s="217">
        <v>5.5</v>
      </c>
      <c r="K24" s="217"/>
      <c r="L24" s="217"/>
    </row>
    <row r="25" spans="2:12">
      <c r="B25" s="31">
        <v>9</v>
      </c>
      <c r="C25" s="216" t="s">
        <v>97</v>
      </c>
      <c r="D25" s="216"/>
      <c r="E25" s="216"/>
      <c r="F25" s="216"/>
      <c r="G25" s="216"/>
      <c r="H25" s="216"/>
      <c r="I25" s="216"/>
      <c r="J25" s="217">
        <v>49.63</v>
      </c>
      <c r="K25" s="217"/>
      <c r="L25" s="217"/>
    </row>
    <row r="26" spans="2:12" ht="12" customHeight="1">
      <c r="B26" s="19"/>
      <c r="C26" s="19"/>
      <c r="D26" s="21"/>
      <c r="E26" s="21"/>
      <c r="F26" s="21"/>
      <c r="G26" s="20"/>
      <c r="H26" s="19"/>
      <c r="I26" s="19"/>
      <c r="J26" s="19"/>
      <c r="K26" s="19"/>
      <c r="L26" s="19"/>
    </row>
    <row r="27" spans="2:12">
      <c r="B27" s="218" t="s">
        <v>111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</row>
    <row r="28" spans="2:12" ht="7.5" customHeight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>
      <c r="B29" s="206" t="s">
        <v>30</v>
      </c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2">
      <c r="B30" s="38">
        <v>1</v>
      </c>
      <c r="C30" s="205" t="s">
        <v>2</v>
      </c>
      <c r="D30" s="213"/>
      <c r="E30" s="213"/>
      <c r="F30" s="213"/>
      <c r="G30" s="213"/>
      <c r="H30" s="213"/>
      <c r="I30" s="161"/>
      <c r="J30" s="214" t="s">
        <v>31</v>
      </c>
      <c r="K30" s="214"/>
      <c r="L30" s="214"/>
    </row>
    <row r="31" spans="2:12">
      <c r="B31" s="31" t="s">
        <v>23</v>
      </c>
      <c r="C31" s="208" t="s">
        <v>32</v>
      </c>
      <c r="D31" s="208"/>
      <c r="E31" s="208"/>
      <c r="F31" s="208"/>
      <c r="G31" s="208"/>
      <c r="H31" s="208"/>
      <c r="I31" s="208"/>
      <c r="J31" s="195">
        <f>$J$20</f>
        <v>3430</v>
      </c>
      <c r="K31" s="215"/>
      <c r="L31" s="215"/>
    </row>
    <row r="32" spans="2:12">
      <c r="B32" s="32" t="s">
        <v>24</v>
      </c>
      <c r="C32" s="208" t="s">
        <v>33</v>
      </c>
      <c r="D32" s="208"/>
      <c r="E32" s="208"/>
      <c r="F32" s="208"/>
      <c r="G32" s="208"/>
      <c r="H32" s="208"/>
      <c r="I32" s="208"/>
      <c r="J32" s="158">
        <f>$J$31*30%</f>
        <v>1029</v>
      </c>
      <c r="K32" s="158"/>
      <c r="L32" s="158"/>
    </row>
    <row r="33" spans="2:12">
      <c r="B33" s="31" t="s">
        <v>25</v>
      </c>
      <c r="C33" s="208" t="s">
        <v>34</v>
      </c>
      <c r="D33" s="208"/>
      <c r="E33" s="208"/>
      <c r="F33" s="208"/>
      <c r="G33" s="208"/>
      <c r="H33" s="208"/>
      <c r="I33" s="208"/>
      <c r="J33" s="162"/>
      <c r="K33" s="162"/>
      <c r="L33" s="162"/>
    </row>
    <row r="34" spans="2:12">
      <c r="B34" s="31" t="s">
        <v>26</v>
      </c>
      <c r="C34" s="208" t="s">
        <v>35</v>
      </c>
      <c r="D34" s="208"/>
      <c r="E34" s="208"/>
      <c r="F34" s="208"/>
      <c r="G34" s="208"/>
      <c r="H34" s="208"/>
      <c r="I34" s="208"/>
      <c r="J34" s="139">
        <f>($J$31+$J$32)*(7/12)*20%</f>
        <v>520.2166666666667</v>
      </c>
      <c r="K34" s="139"/>
      <c r="L34" s="139"/>
    </row>
    <row r="35" spans="2:12">
      <c r="B35" s="31" t="s">
        <v>27</v>
      </c>
      <c r="C35" s="208" t="s">
        <v>36</v>
      </c>
      <c r="D35" s="208"/>
      <c r="E35" s="208"/>
      <c r="F35" s="208"/>
      <c r="G35" s="208"/>
      <c r="H35" s="208"/>
      <c r="I35" s="208"/>
      <c r="J35" s="139">
        <f>($J$31+$J$32)*8.33%*1.2</f>
        <v>445.72164000000004</v>
      </c>
      <c r="K35" s="139"/>
      <c r="L35" s="139"/>
    </row>
    <row r="36" spans="2:12">
      <c r="B36" s="31" t="s">
        <v>28</v>
      </c>
      <c r="C36" s="208" t="s">
        <v>49</v>
      </c>
      <c r="D36" s="208"/>
      <c r="E36" s="208"/>
      <c r="F36" s="208"/>
      <c r="G36" s="208"/>
      <c r="H36" s="208"/>
      <c r="I36" s="208"/>
      <c r="J36" s="139"/>
      <c r="K36" s="139"/>
      <c r="L36" s="139"/>
    </row>
    <row r="37" spans="2:12">
      <c r="B37" s="31"/>
      <c r="C37" s="209" t="s">
        <v>10</v>
      </c>
      <c r="D37" s="209"/>
      <c r="E37" s="209"/>
      <c r="F37" s="209"/>
      <c r="G37" s="209"/>
      <c r="H37" s="209"/>
      <c r="I37" s="209"/>
      <c r="J37" s="210">
        <f>SUM(J31:L35)</f>
        <v>5424.9383066666669</v>
      </c>
      <c r="K37" s="210"/>
      <c r="L37" s="210"/>
    </row>
    <row r="38" spans="2:12">
      <c r="B38" s="19"/>
      <c r="C38" s="211"/>
      <c r="D38" s="211"/>
      <c r="E38" s="211"/>
      <c r="F38" s="211"/>
      <c r="G38" s="20"/>
      <c r="H38" s="19"/>
      <c r="I38" s="19"/>
      <c r="J38" s="19"/>
      <c r="K38" s="19"/>
      <c r="L38" s="19"/>
    </row>
    <row r="39" spans="2:12">
      <c r="B39" s="212" t="s">
        <v>38</v>
      </c>
      <c r="C39" s="212"/>
      <c r="D39" s="212"/>
      <c r="E39" s="212"/>
      <c r="F39" s="212"/>
      <c r="G39" s="212"/>
      <c r="H39" s="212"/>
      <c r="I39" s="212"/>
      <c r="J39" s="212"/>
      <c r="K39" s="212"/>
      <c r="L39" s="212"/>
    </row>
    <row r="40" spans="2:12" ht="7.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2:12">
      <c r="B41" s="206" t="s">
        <v>39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</row>
    <row r="42" spans="2:12">
      <c r="B42" s="53" t="s">
        <v>40</v>
      </c>
      <c r="C42" s="166" t="s">
        <v>41</v>
      </c>
      <c r="D42" s="166"/>
      <c r="E42" s="166"/>
      <c r="F42" s="166"/>
      <c r="G42" s="166"/>
      <c r="H42" s="166"/>
      <c r="I42" s="166"/>
      <c r="J42" s="35" t="s">
        <v>112</v>
      </c>
      <c r="K42" s="205" t="s">
        <v>31</v>
      </c>
      <c r="L42" s="161"/>
    </row>
    <row r="43" spans="2:12">
      <c r="B43" s="36" t="s">
        <v>23</v>
      </c>
      <c r="C43" s="187" t="s">
        <v>72</v>
      </c>
      <c r="D43" s="187"/>
      <c r="E43" s="187"/>
      <c r="F43" s="187"/>
      <c r="G43" s="187"/>
      <c r="H43" s="187"/>
      <c r="I43" s="187"/>
      <c r="J43" s="22">
        <v>8.3299999999999999E-2</v>
      </c>
      <c r="K43" s="207">
        <f>$J$37*J43</f>
        <v>451.89736094533333</v>
      </c>
      <c r="L43" s="207"/>
    </row>
    <row r="44" spans="2:12">
      <c r="B44" s="36" t="s">
        <v>24</v>
      </c>
      <c r="C44" s="187" t="s">
        <v>80</v>
      </c>
      <c r="D44" s="187"/>
      <c r="E44" s="187"/>
      <c r="F44" s="187"/>
      <c r="G44" s="187"/>
      <c r="H44" s="187"/>
      <c r="I44" s="187"/>
      <c r="J44" s="22">
        <v>0.121</v>
      </c>
      <c r="K44" s="207">
        <f>$J$37*J44</f>
        <v>656.41753510666672</v>
      </c>
      <c r="L44" s="207"/>
    </row>
    <row r="45" spans="2:12" ht="12.75" customHeight="1">
      <c r="B45" s="166" t="s">
        <v>10</v>
      </c>
      <c r="C45" s="166"/>
      <c r="D45" s="166"/>
      <c r="E45" s="166"/>
      <c r="F45" s="166"/>
      <c r="G45" s="166"/>
      <c r="H45" s="166"/>
      <c r="I45" s="166"/>
      <c r="J45" s="37">
        <f>SUM(J43:J44)</f>
        <v>0.20429999999999998</v>
      </c>
      <c r="K45" s="203">
        <f>K43+K44</f>
        <v>1108.314896052</v>
      </c>
      <c r="L45" s="203"/>
    </row>
    <row r="46" spans="2:12" ht="12.75" customHeight="1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ht="28.5" customHeight="1">
      <c r="B47" s="204" t="s">
        <v>70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2:12">
      <c r="B48" s="54" t="s">
        <v>42</v>
      </c>
      <c r="C48" s="159" t="s">
        <v>43</v>
      </c>
      <c r="D48" s="159"/>
      <c r="E48" s="159"/>
      <c r="F48" s="159"/>
      <c r="G48" s="159"/>
      <c r="H48" s="159"/>
      <c r="I48" s="159"/>
      <c r="J48" s="35" t="s">
        <v>112</v>
      </c>
      <c r="K48" s="205" t="s">
        <v>31</v>
      </c>
      <c r="L48" s="161"/>
    </row>
    <row r="49" spans="2:12">
      <c r="B49" s="54" t="s">
        <v>23</v>
      </c>
      <c r="C49" s="187" t="s">
        <v>7</v>
      </c>
      <c r="D49" s="187"/>
      <c r="E49" s="187"/>
      <c r="F49" s="187"/>
      <c r="G49" s="187"/>
      <c r="H49" s="187"/>
      <c r="I49" s="187"/>
      <c r="J49" s="8">
        <v>0.2</v>
      </c>
      <c r="K49" s="140">
        <f t="shared" ref="K49:K56" si="0">ROUND(($J$37+$K$45)*J49,2)</f>
        <v>1306.6500000000001</v>
      </c>
      <c r="L49" s="140"/>
    </row>
    <row r="50" spans="2:12">
      <c r="B50" s="54" t="s">
        <v>24</v>
      </c>
      <c r="C50" s="187" t="s">
        <v>76</v>
      </c>
      <c r="D50" s="187"/>
      <c r="E50" s="187"/>
      <c r="F50" s="187"/>
      <c r="G50" s="187"/>
      <c r="H50" s="187"/>
      <c r="I50" s="187"/>
      <c r="J50" s="8">
        <v>2.5000000000000001E-2</v>
      </c>
      <c r="K50" s="140">
        <f t="shared" si="0"/>
        <v>163.33000000000001</v>
      </c>
      <c r="L50" s="140"/>
    </row>
    <row r="51" spans="2:12">
      <c r="B51" s="54" t="s">
        <v>25</v>
      </c>
      <c r="C51" s="187" t="s">
        <v>44</v>
      </c>
      <c r="D51" s="187"/>
      <c r="E51" s="187"/>
      <c r="F51" s="187"/>
      <c r="G51" s="187"/>
      <c r="H51" s="187"/>
      <c r="I51" s="187"/>
      <c r="J51" s="8">
        <v>0.03</v>
      </c>
      <c r="K51" s="140">
        <f t="shared" si="0"/>
        <v>196</v>
      </c>
      <c r="L51" s="140"/>
    </row>
    <row r="52" spans="2:12">
      <c r="B52" s="54" t="s">
        <v>26</v>
      </c>
      <c r="C52" s="187" t="s">
        <v>77</v>
      </c>
      <c r="D52" s="187"/>
      <c r="E52" s="187"/>
      <c r="F52" s="187"/>
      <c r="G52" s="187"/>
      <c r="H52" s="187"/>
      <c r="I52" s="187"/>
      <c r="J52" s="8">
        <v>1.4999999999999999E-2</v>
      </c>
      <c r="K52" s="140">
        <f t="shared" si="0"/>
        <v>98</v>
      </c>
      <c r="L52" s="140"/>
    </row>
    <row r="53" spans="2:12">
      <c r="B53" s="54" t="s">
        <v>27</v>
      </c>
      <c r="C53" s="187" t="s">
        <v>78</v>
      </c>
      <c r="D53" s="187"/>
      <c r="E53" s="187"/>
      <c r="F53" s="187"/>
      <c r="G53" s="187"/>
      <c r="H53" s="187"/>
      <c r="I53" s="187"/>
      <c r="J53" s="8">
        <v>0.01</v>
      </c>
      <c r="K53" s="140">
        <f t="shared" si="0"/>
        <v>65.33</v>
      </c>
      <c r="L53" s="140"/>
    </row>
    <row r="54" spans="2:12">
      <c r="B54" s="54" t="s">
        <v>28</v>
      </c>
      <c r="C54" s="187" t="s">
        <v>79</v>
      </c>
      <c r="D54" s="187"/>
      <c r="E54" s="187"/>
      <c r="F54" s="187"/>
      <c r="G54" s="187"/>
      <c r="H54" s="187"/>
      <c r="I54" s="187"/>
      <c r="J54" s="8">
        <v>6.0000000000000001E-3</v>
      </c>
      <c r="K54" s="140">
        <f t="shared" si="0"/>
        <v>39.200000000000003</v>
      </c>
      <c r="L54" s="140"/>
    </row>
    <row r="55" spans="2:12">
      <c r="B55" s="54" t="s">
        <v>29</v>
      </c>
      <c r="C55" s="187" t="s">
        <v>8</v>
      </c>
      <c r="D55" s="187"/>
      <c r="E55" s="187"/>
      <c r="F55" s="187"/>
      <c r="G55" s="187"/>
      <c r="H55" s="187"/>
      <c r="I55" s="187"/>
      <c r="J55" s="8">
        <v>2E-3</v>
      </c>
      <c r="K55" s="140">
        <f t="shared" si="0"/>
        <v>13.07</v>
      </c>
      <c r="L55" s="140"/>
    </row>
    <row r="56" spans="2:12">
      <c r="B56" s="54" t="s">
        <v>45</v>
      </c>
      <c r="C56" s="187" t="s">
        <v>9</v>
      </c>
      <c r="D56" s="187"/>
      <c r="E56" s="187"/>
      <c r="F56" s="187"/>
      <c r="G56" s="187"/>
      <c r="H56" s="187"/>
      <c r="I56" s="187"/>
      <c r="J56" s="8">
        <v>0.08</v>
      </c>
      <c r="K56" s="140">
        <f t="shared" si="0"/>
        <v>522.66</v>
      </c>
      <c r="L56" s="140"/>
    </row>
    <row r="57" spans="2:12">
      <c r="B57" s="40"/>
      <c r="C57" s="166" t="s">
        <v>10</v>
      </c>
      <c r="D57" s="166"/>
      <c r="E57" s="166"/>
      <c r="F57" s="166"/>
      <c r="G57" s="166"/>
      <c r="H57" s="166"/>
      <c r="I57" s="166"/>
      <c r="J57" s="41">
        <f>SUM(J49:J56)</f>
        <v>0.36800000000000005</v>
      </c>
      <c r="K57" s="142">
        <f>SUM(K49:L56)</f>
        <v>2404.2399999999998</v>
      </c>
      <c r="L57" s="142"/>
    </row>
    <row r="58" spans="2:12">
      <c r="B58" s="5"/>
      <c r="C58" s="201" t="s">
        <v>75</v>
      </c>
      <c r="D58" s="201"/>
      <c r="E58" s="201"/>
      <c r="F58" s="201"/>
      <c r="G58" s="201"/>
      <c r="H58" s="201"/>
      <c r="I58" s="201"/>
      <c r="J58" s="5"/>
      <c r="K58" s="5"/>
      <c r="L58" s="5"/>
    </row>
    <row r="59" spans="2:12" ht="3.75" customHeight="1">
      <c r="B59" s="5"/>
      <c r="C59" s="3"/>
      <c r="D59" s="3"/>
      <c r="E59" s="3"/>
      <c r="F59" s="3"/>
      <c r="G59" s="24"/>
      <c r="H59" s="5"/>
      <c r="I59" s="5"/>
      <c r="J59" s="5"/>
      <c r="K59" s="5"/>
      <c r="L59" s="5"/>
    </row>
    <row r="60" spans="2:12">
      <c r="B60" s="168" t="s">
        <v>46</v>
      </c>
      <c r="C60" s="168"/>
      <c r="D60" s="168"/>
      <c r="E60" s="168"/>
      <c r="F60" s="168"/>
      <c r="G60" s="202"/>
      <c r="H60" s="202"/>
      <c r="I60" s="202"/>
      <c r="J60" s="202"/>
      <c r="K60" s="202"/>
      <c r="L60" s="202"/>
    </row>
    <row r="61" spans="2:12">
      <c r="B61" s="54" t="s">
        <v>47</v>
      </c>
      <c r="C61" s="159" t="s">
        <v>4</v>
      </c>
      <c r="D61" s="159"/>
      <c r="E61" s="159"/>
      <c r="F61" s="159"/>
      <c r="G61" s="159"/>
      <c r="H61" s="159"/>
      <c r="I61" s="159"/>
      <c r="J61" s="159" t="s">
        <v>31</v>
      </c>
      <c r="K61" s="159"/>
      <c r="L61" s="159"/>
    </row>
    <row r="62" spans="2:12">
      <c r="B62" s="54" t="s">
        <v>23</v>
      </c>
      <c r="C62" s="199" t="s">
        <v>5</v>
      </c>
      <c r="D62" s="199"/>
      <c r="E62" s="199"/>
      <c r="F62" s="199"/>
      <c r="G62" s="199"/>
      <c r="H62" s="199"/>
      <c r="I62" s="199"/>
      <c r="J62" s="200">
        <f>($J$24*$J$23*2)-($J$20*6%*50%)</f>
        <v>62.100000000000009</v>
      </c>
      <c r="K62" s="200"/>
      <c r="L62" s="200"/>
    </row>
    <row r="63" spans="2:12">
      <c r="B63" s="54" t="s">
        <v>24</v>
      </c>
      <c r="C63" s="198" t="s">
        <v>48</v>
      </c>
      <c r="D63" s="198"/>
      <c r="E63" s="198"/>
      <c r="F63" s="198"/>
      <c r="G63" s="198"/>
      <c r="H63" s="198"/>
      <c r="I63" s="198"/>
      <c r="J63" s="195">
        <f>($J$23*$J$25)-($J$23*$J$25*2%)</f>
        <v>729.56100000000004</v>
      </c>
      <c r="K63" s="195"/>
      <c r="L63" s="195"/>
    </row>
    <row r="64" spans="2:12">
      <c r="B64" s="54" t="s">
        <v>25</v>
      </c>
      <c r="C64" s="198" t="s">
        <v>122</v>
      </c>
      <c r="D64" s="198"/>
      <c r="E64" s="198"/>
      <c r="F64" s="198"/>
      <c r="G64" s="198"/>
      <c r="H64" s="198"/>
      <c r="I64" s="198"/>
      <c r="J64" s="197">
        <v>171.87</v>
      </c>
      <c r="K64" s="197"/>
      <c r="L64" s="197"/>
    </row>
    <row r="65" spans="2:12">
      <c r="B65" s="54" t="s">
        <v>26</v>
      </c>
      <c r="C65" s="194" t="s">
        <v>123</v>
      </c>
      <c r="D65" s="194"/>
      <c r="E65" s="194"/>
      <c r="F65" s="194"/>
      <c r="G65" s="194"/>
      <c r="H65" s="194"/>
      <c r="I65" s="194"/>
      <c r="J65" s="195">
        <v>11.34</v>
      </c>
      <c r="K65" s="195"/>
      <c r="L65" s="195"/>
    </row>
    <row r="66" spans="2:12">
      <c r="B66" s="54" t="s">
        <v>27</v>
      </c>
      <c r="C66" s="194" t="s">
        <v>124</v>
      </c>
      <c r="D66" s="194"/>
      <c r="E66" s="194"/>
      <c r="F66" s="194"/>
      <c r="G66" s="194"/>
      <c r="H66" s="194"/>
      <c r="I66" s="194"/>
      <c r="J66" s="195">
        <v>19.04</v>
      </c>
      <c r="K66" s="195"/>
      <c r="L66" s="195"/>
    </row>
    <row r="67" spans="2:12">
      <c r="B67" s="54" t="s">
        <v>28</v>
      </c>
      <c r="C67" s="194" t="s">
        <v>125</v>
      </c>
      <c r="D67" s="194"/>
      <c r="E67" s="194"/>
      <c r="F67" s="194"/>
      <c r="G67" s="194"/>
      <c r="H67" s="194"/>
      <c r="I67" s="194"/>
      <c r="J67" s="195">
        <f>(($J$37/220)*$J$23)*1.5</f>
        <v>554.82323590909095</v>
      </c>
      <c r="K67" s="195"/>
      <c r="L67" s="195"/>
    </row>
    <row r="68" spans="2:12">
      <c r="B68" s="54" t="s">
        <v>29</v>
      </c>
      <c r="C68" s="196" t="s">
        <v>205</v>
      </c>
      <c r="D68" s="196"/>
      <c r="E68" s="196"/>
      <c r="F68" s="196"/>
      <c r="G68" s="196"/>
      <c r="H68" s="196"/>
      <c r="I68" s="196"/>
      <c r="J68" s="197">
        <v>19.899999999999999</v>
      </c>
      <c r="K68" s="197"/>
      <c r="L68" s="197"/>
    </row>
    <row r="69" spans="2:12">
      <c r="B69" s="118" t="s">
        <v>45</v>
      </c>
      <c r="C69" s="230" t="s">
        <v>220</v>
      </c>
      <c r="D69" s="231"/>
      <c r="E69" s="231"/>
      <c r="F69" s="231"/>
      <c r="G69" s="231"/>
      <c r="H69" s="231"/>
      <c r="I69" s="232"/>
      <c r="J69" s="233">
        <f>526.64*0.2</f>
        <v>105.328</v>
      </c>
      <c r="K69" s="234"/>
      <c r="L69" s="235"/>
    </row>
    <row r="70" spans="2:12">
      <c r="B70" s="159" t="s">
        <v>10</v>
      </c>
      <c r="C70" s="159"/>
      <c r="D70" s="159"/>
      <c r="E70" s="159"/>
      <c r="F70" s="159"/>
      <c r="G70" s="159"/>
      <c r="H70" s="159"/>
      <c r="I70" s="159"/>
      <c r="J70" s="134">
        <f>SUM(J62:L69)</f>
        <v>1673.9622359090911</v>
      </c>
      <c r="K70" s="134"/>
      <c r="L70" s="134"/>
    </row>
    <row r="71" spans="2:12" ht="11.25" customHeight="1">
      <c r="B71" s="5"/>
      <c r="C71" s="3"/>
      <c r="D71" s="3"/>
      <c r="E71" s="3"/>
      <c r="F71" s="3"/>
      <c r="G71" s="24"/>
      <c r="H71" s="5"/>
      <c r="I71" s="5"/>
      <c r="J71" s="5"/>
      <c r="K71" s="5"/>
      <c r="L71" s="5"/>
    </row>
    <row r="72" spans="2:12">
      <c r="B72" s="168" t="s">
        <v>50</v>
      </c>
      <c r="C72" s="168"/>
      <c r="D72" s="168"/>
      <c r="E72" s="168"/>
      <c r="F72" s="168"/>
      <c r="G72" s="168"/>
      <c r="H72" s="168"/>
      <c r="I72" s="168"/>
      <c r="J72" s="168"/>
      <c r="K72" s="168"/>
      <c r="L72" s="168"/>
    </row>
    <row r="73" spans="2:12" ht="24" customHeight="1">
      <c r="B73" s="54">
        <v>2</v>
      </c>
      <c r="C73" s="169" t="s">
        <v>53</v>
      </c>
      <c r="D73" s="169"/>
      <c r="E73" s="169"/>
      <c r="F73" s="169"/>
      <c r="G73" s="169"/>
      <c r="H73" s="169"/>
      <c r="I73" s="169"/>
      <c r="J73" s="159" t="s">
        <v>31</v>
      </c>
      <c r="K73" s="159"/>
      <c r="L73" s="159"/>
    </row>
    <row r="74" spans="2:12">
      <c r="B74" s="54" t="s">
        <v>51</v>
      </c>
      <c r="C74" s="193" t="s">
        <v>41</v>
      </c>
      <c r="D74" s="193"/>
      <c r="E74" s="193"/>
      <c r="F74" s="193"/>
      <c r="G74" s="193"/>
      <c r="H74" s="193"/>
      <c r="I74" s="193"/>
      <c r="J74" s="143">
        <f>$K$45</f>
        <v>1108.314896052</v>
      </c>
      <c r="K74" s="190"/>
      <c r="L74" s="191"/>
    </row>
    <row r="75" spans="2:12">
      <c r="B75" s="54" t="s">
        <v>52</v>
      </c>
      <c r="C75" s="188" t="s">
        <v>43</v>
      </c>
      <c r="D75" s="188"/>
      <c r="E75" s="188"/>
      <c r="F75" s="188"/>
      <c r="G75" s="188"/>
      <c r="H75" s="188"/>
      <c r="I75" s="188"/>
      <c r="J75" s="143">
        <f>$K$57</f>
        <v>2404.2399999999998</v>
      </c>
      <c r="K75" s="190"/>
      <c r="L75" s="191"/>
    </row>
    <row r="76" spans="2:12">
      <c r="B76" s="54" t="s">
        <v>47</v>
      </c>
      <c r="C76" s="188" t="s">
        <v>4</v>
      </c>
      <c r="D76" s="188"/>
      <c r="E76" s="188"/>
      <c r="F76" s="188"/>
      <c r="G76" s="188"/>
      <c r="H76" s="188"/>
      <c r="I76" s="188"/>
      <c r="J76" s="189">
        <f>$J$70</f>
        <v>1673.9622359090911</v>
      </c>
      <c r="K76" s="190"/>
      <c r="L76" s="191"/>
    </row>
    <row r="77" spans="2:12">
      <c r="B77" s="192" t="s">
        <v>10</v>
      </c>
      <c r="C77" s="192"/>
      <c r="D77" s="192"/>
      <c r="E77" s="192"/>
      <c r="F77" s="192"/>
      <c r="G77" s="192"/>
      <c r="H77" s="192"/>
      <c r="I77" s="192"/>
      <c r="J77" s="134">
        <f>SUM(J74:L76)</f>
        <v>5186.5171319610909</v>
      </c>
      <c r="K77" s="134"/>
      <c r="L77" s="134"/>
    </row>
    <row r="78" spans="2:12" ht="27" customHeight="1">
      <c r="B78" s="5"/>
      <c r="C78" s="3"/>
      <c r="D78" s="3"/>
      <c r="E78" s="3"/>
      <c r="F78" s="3"/>
      <c r="G78" s="25"/>
      <c r="H78" s="26"/>
      <c r="I78" s="26"/>
      <c r="J78" s="5"/>
      <c r="K78" s="5"/>
      <c r="L78" s="5"/>
    </row>
    <row r="79" spans="2:12" ht="12" customHeight="1">
      <c r="B79" s="182" t="s">
        <v>54</v>
      </c>
      <c r="C79" s="182"/>
      <c r="D79" s="182"/>
      <c r="E79" s="182"/>
      <c r="F79" s="182"/>
      <c r="G79" s="182"/>
      <c r="H79" s="182"/>
      <c r="I79" s="182"/>
      <c r="J79" s="182"/>
      <c r="K79" s="182"/>
      <c r="L79" s="182"/>
    </row>
    <row r="80" spans="2:12" ht="2.25" customHeight="1">
      <c r="B80" s="5"/>
      <c r="C80" s="3"/>
      <c r="D80" s="3"/>
      <c r="E80" s="3"/>
      <c r="F80" s="3"/>
      <c r="G80" s="25"/>
      <c r="H80" s="26"/>
      <c r="I80" s="26"/>
      <c r="J80" s="5"/>
      <c r="K80" s="5"/>
      <c r="L80" s="5"/>
    </row>
    <row r="81" spans="2:14">
      <c r="B81" s="54">
        <v>3</v>
      </c>
      <c r="C81" s="169" t="s">
        <v>11</v>
      </c>
      <c r="D81" s="169"/>
      <c r="E81" s="169"/>
      <c r="F81" s="169"/>
      <c r="G81" s="169"/>
      <c r="H81" s="169"/>
      <c r="I81" s="169"/>
      <c r="J81" s="35" t="s">
        <v>112</v>
      </c>
      <c r="K81" s="169" t="s">
        <v>3</v>
      </c>
      <c r="L81" s="169"/>
    </row>
    <row r="82" spans="2:14">
      <c r="B82" s="54" t="s">
        <v>23</v>
      </c>
      <c r="C82" s="187" t="s">
        <v>12</v>
      </c>
      <c r="D82" s="187"/>
      <c r="E82" s="187"/>
      <c r="F82" s="187"/>
      <c r="G82" s="187"/>
      <c r="H82" s="187"/>
      <c r="I82" s="187"/>
      <c r="J82" s="47">
        <v>4.5999999999999999E-3</v>
      </c>
      <c r="K82" s="170">
        <f t="shared" ref="K82:K87" si="1">($J$37)*J82</f>
        <v>24.954716210666668</v>
      </c>
      <c r="L82" s="170"/>
      <c r="N82" s="9"/>
    </row>
    <row r="83" spans="2:14">
      <c r="B83" s="54" t="s">
        <v>24</v>
      </c>
      <c r="C83" s="187" t="s">
        <v>16</v>
      </c>
      <c r="D83" s="187"/>
      <c r="E83" s="187"/>
      <c r="F83" s="187"/>
      <c r="G83" s="187"/>
      <c r="H83" s="187"/>
      <c r="I83" s="187"/>
      <c r="J83" s="47">
        <v>2.9999999999999997E-4</v>
      </c>
      <c r="K83" s="170">
        <f t="shared" si="1"/>
        <v>1.627481492</v>
      </c>
      <c r="L83" s="170"/>
      <c r="N83" s="10"/>
    </row>
    <row r="84" spans="2:14" ht="27.75" customHeight="1">
      <c r="B84" s="54" t="s">
        <v>25</v>
      </c>
      <c r="C84" s="187" t="s">
        <v>81</v>
      </c>
      <c r="D84" s="187"/>
      <c r="E84" s="187"/>
      <c r="F84" s="187"/>
      <c r="G84" s="187"/>
      <c r="H84" s="187"/>
      <c r="I84" s="187"/>
      <c r="J84" s="121">
        <v>3.4700000000000002E-2</v>
      </c>
      <c r="K84" s="170">
        <f t="shared" si="1"/>
        <v>188.24535924133335</v>
      </c>
      <c r="L84" s="170"/>
      <c r="N84" s="10"/>
    </row>
    <row r="85" spans="2:14">
      <c r="B85" s="54" t="s">
        <v>26</v>
      </c>
      <c r="C85" s="187" t="s">
        <v>13</v>
      </c>
      <c r="D85" s="187"/>
      <c r="E85" s="187"/>
      <c r="F85" s="187"/>
      <c r="G85" s="187"/>
      <c r="H85" s="187"/>
      <c r="I85" s="187"/>
      <c r="J85" s="132">
        <v>4.5999999999999999E-3</v>
      </c>
      <c r="K85" s="170">
        <f t="shared" si="1"/>
        <v>24.954716210666668</v>
      </c>
      <c r="L85" s="170"/>
      <c r="N85" s="9"/>
    </row>
    <row r="86" spans="2:14" ht="25.5" customHeight="1">
      <c r="B86" s="54" t="s">
        <v>27</v>
      </c>
      <c r="C86" s="187" t="s">
        <v>86</v>
      </c>
      <c r="D86" s="187"/>
      <c r="E86" s="187"/>
      <c r="F86" s="187"/>
      <c r="G86" s="187"/>
      <c r="H86" s="187"/>
      <c r="I86" s="187"/>
      <c r="J86" s="47">
        <v>7.1000000000000004E-3</v>
      </c>
      <c r="K86" s="170">
        <f t="shared" si="1"/>
        <v>38.517061977333334</v>
      </c>
      <c r="L86" s="170"/>
    </row>
    <row r="87" spans="2:14" ht="29.25" customHeight="1">
      <c r="B87" s="54" t="s">
        <v>28</v>
      </c>
      <c r="C87" s="187" t="s">
        <v>82</v>
      </c>
      <c r="D87" s="187"/>
      <c r="E87" s="187"/>
      <c r="F87" s="187"/>
      <c r="G87" s="187"/>
      <c r="H87" s="187"/>
      <c r="I87" s="187"/>
      <c r="J87" s="47">
        <v>2.0000000000000001E-4</v>
      </c>
      <c r="K87" s="170">
        <f t="shared" si="1"/>
        <v>1.0849876613333334</v>
      </c>
      <c r="L87" s="170"/>
    </row>
    <row r="88" spans="2:14">
      <c r="B88" s="166" t="s">
        <v>10</v>
      </c>
      <c r="C88" s="166"/>
      <c r="D88" s="166"/>
      <c r="E88" s="166"/>
      <c r="F88" s="166"/>
      <c r="G88" s="166"/>
      <c r="H88" s="166"/>
      <c r="I88" s="166"/>
      <c r="J88" s="48">
        <f>SUM(J82:J87)</f>
        <v>5.1500000000000004E-2</v>
      </c>
      <c r="K88" s="142">
        <f>SUM(K82:L87)</f>
        <v>279.38432279333335</v>
      </c>
      <c r="L88" s="142"/>
    </row>
    <row r="89" spans="2:14" ht="22.5" customHeight="1">
      <c r="B89" s="5"/>
      <c r="C89" s="3"/>
      <c r="D89" s="3"/>
      <c r="E89" s="3"/>
      <c r="F89" s="3"/>
      <c r="G89" s="24"/>
      <c r="H89" s="5"/>
      <c r="I89" s="5"/>
      <c r="J89" s="5"/>
      <c r="K89" s="5"/>
      <c r="L89" s="5"/>
    </row>
    <row r="90" spans="2:14">
      <c r="B90" s="182" t="s">
        <v>55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/>
    </row>
    <row r="91" spans="2:14" ht="3" customHeight="1">
      <c r="B91" s="5"/>
      <c r="C91" s="3"/>
      <c r="D91" s="3"/>
      <c r="E91" s="3"/>
      <c r="F91" s="3"/>
      <c r="G91" s="24"/>
      <c r="H91" s="5"/>
      <c r="I91" s="5"/>
      <c r="J91" s="5"/>
      <c r="K91" s="5"/>
      <c r="L91" s="5"/>
    </row>
    <row r="92" spans="2:14">
      <c r="B92" s="183" t="s">
        <v>56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</row>
    <row r="93" spans="2:14" ht="12.75" customHeight="1">
      <c r="B93" s="42" t="s">
        <v>57</v>
      </c>
      <c r="C93" s="184" t="s">
        <v>87</v>
      </c>
      <c r="D93" s="184"/>
      <c r="E93" s="184"/>
      <c r="F93" s="184"/>
      <c r="G93" s="184"/>
      <c r="H93" s="184"/>
      <c r="I93" s="184"/>
      <c r="J93" s="35" t="s">
        <v>73</v>
      </c>
      <c r="K93" s="185" t="s">
        <v>31</v>
      </c>
      <c r="L93" s="186"/>
    </row>
    <row r="94" spans="2:14">
      <c r="B94" s="43" t="s">
        <v>23</v>
      </c>
      <c r="C94" s="138" t="s">
        <v>88</v>
      </c>
      <c r="D94" s="138"/>
      <c r="E94" s="138"/>
      <c r="F94" s="138"/>
      <c r="G94" s="138"/>
      <c r="H94" s="138"/>
      <c r="I94" s="138"/>
      <c r="J94" s="27">
        <v>1.7000000000000001E-2</v>
      </c>
      <c r="K94" s="172">
        <f>$J$37*J94</f>
        <v>92.223951213333351</v>
      </c>
      <c r="L94" s="173"/>
    </row>
    <row r="95" spans="2:14" ht="12.75" customHeight="1">
      <c r="B95" s="42" t="s">
        <v>24</v>
      </c>
      <c r="C95" s="138" t="s">
        <v>89</v>
      </c>
      <c r="D95" s="138"/>
      <c r="E95" s="138"/>
      <c r="F95" s="138"/>
      <c r="G95" s="138"/>
      <c r="H95" s="138"/>
      <c r="I95" s="138"/>
      <c r="J95" s="131">
        <v>1.6299999999999999E-2</v>
      </c>
      <c r="K95" s="172">
        <f t="shared" ref="K95:K100" si="2">$J$37*J95</f>
        <v>88.426494398666662</v>
      </c>
      <c r="L95" s="173"/>
    </row>
    <row r="96" spans="2:14" ht="12.75" customHeight="1">
      <c r="B96" s="42" t="s">
        <v>25</v>
      </c>
      <c r="C96" s="138" t="s">
        <v>90</v>
      </c>
      <c r="D96" s="138"/>
      <c r="E96" s="138"/>
      <c r="F96" s="138"/>
      <c r="G96" s="138"/>
      <c r="H96" s="138"/>
      <c r="I96" s="138"/>
      <c r="J96" s="123">
        <v>1.4999999999999999E-4</v>
      </c>
      <c r="K96" s="172">
        <f t="shared" si="2"/>
        <v>0.81374074600000001</v>
      </c>
      <c r="L96" s="173"/>
    </row>
    <row r="97" spans="2:12">
      <c r="B97" s="42" t="s">
        <v>26</v>
      </c>
      <c r="C97" s="138" t="s">
        <v>91</v>
      </c>
      <c r="D97" s="138"/>
      <c r="E97" s="138"/>
      <c r="F97" s="138"/>
      <c r="G97" s="138"/>
      <c r="H97" s="138"/>
      <c r="I97" s="138"/>
      <c r="J97" s="27">
        <v>3.3E-3</v>
      </c>
      <c r="K97" s="172">
        <f t="shared" si="2"/>
        <v>17.902296412000002</v>
      </c>
      <c r="L97" s="173"/>
    </row>
    <row r="98" spans="2:12" ht="12.75" customHeight="1">
      <c r="B98" s="42" t="s">
        <v>27</v>
      </c>
      <c r="C98" s="138" t="s">
        <v>92</v>
      </c>
      <c r="D98" s="138"/>
      <c r="E98" s="138"/>
      <c r="F98" s="138"/>
      <c r="G98" s="138"/>
      <c r="H98" s="138"/>
      <c r="I98" s="138"/>
      <c r="J98" s="28">
        <v>5.5000000000000003E-4</v>
      </c>
      <c r="K98" s="172">
        <f t="shared" si="2"/>
        <v>2.9837160686666668</v>
      </c>
      <c r="L98" s="173"/>
    </row>
    <row r="99" spans="2:12" ht="12.75" customHeight="1">
      <c r="B99" s="42" t="s">
        <v>28</v>
      </c>
      <c r="C99" s="138" t="s">
        <v>83</v>
      </c>
      <c r="D99" s="138"/>
      <c r="E99" s="138"/>
      <c r="F99" s="138"/>
      <c r="G99" s="138"/>
      <c r="H99" s="138"/>
      <c r="I99" s="138"/>
      <c r="J99" s="122">
        <v>7.0000000000000001E-3</v>
      </c>
      <c r="K99" s="172">
        <f t="shared" si="2"/>
        <v>37.97456814666667</v>
      </c>
      <c r="L99" s="173"/>
    </row>
    <row r="100" spans="2:12">
      <c r="B100" s="42" t="s">
        <v>29</v>
      </c>
      <c r="C100" s="138" t="s">
        <v>93</v>
      </c>
      <c r="D100" s="138"/>
      <c r="E100" s="138"/>
      <c r="F100" s="138"/>
      <c r="G100" s="138"/>
      <c r="H100" s="138"/>
      <c r="I100" s="138"/>
      <c r="J100" s="27">
        <v>0</v>
      </c>
      <c r="K100" s="172">
        <f t="shared" si="2"/>
        <v>0</v>
      </c>
      <c r="L100" s="173"/>
    </row>
    <row r="101" spans="2:12">
      <c r="B101" s="42"/>
      <c r="C101" s="174" t="s">
        <v>10</v>
      </c>
      <c r="D101" s="175"/>
      <c r="E101" s="175"/>
      <c r="F101" s="175"/>
      <c r="G101" s="175"/>
      <c r="H101" s="175"/>
      <c r="I101" s="176"/>
      <c r="J101" s="14">
        <f>SUM(J94:J100)</f>
        <v>4.4299999999999992E-2</v>
      </c>
      <c r="K101" s="177">
        <f>SUM(K94:K100)</f>
        <v>240.32476698533333</v>
      </c>
      <c r="L101" s="178"/>
    </row>
    <row r="102" spans="2:12" ht="30" customHeight="1">
      <c r="B102" s="42" t="s">
        <v>45</v>
      </c>
      <c r="C102" s="179" t="s">
        <v>84</v>
      </c>
      <c r="D102" s="180"/>
      <c r="E102" s="180"/>
      <c r="F102" s="180"/>
      <c r="G102" s="180"/>
      <c r="H102" s="180"/>
      <c r="I102" s="181"/>
      <c r="J102" s="120">
        <v>0</v>
      </c>
      <c r="K102" s="172">
        <f>$J$37*J102</f>
        <v>0</v>
      </c>
      <c r="L102" s="173"/>
    </row>
    <row r="103" spans="2:12">
      <c r="B103" s="166" t="s">
        <v>10</v>
      </c>
      <c r="C103" s="166"/>
      <c r="D103" s="166"/>
      <c r="E103" s="166"/>
      <c r="F103" s="166"/>
      <c r="G103" s="166"/>
      <c r="H103" s="166"/>
      <c r="I103" s="166"/>
      <c r="J103" s="44">
        <f>SUM(J101:J102)</f>
        <v>4.4299999999999992E-2</v>
      </c>
      <c r="K103" s="145">
        <f>SUM(K101:L102)</f>
        <v>240.32476698533333</v>
      </c>
      <c r="L103" s="146"/>
    </row>
    <row r="104" spans="2:12" ht="9" customHeight="1">
      <c r="B104" s="16"/>
      <c r="C104" s="16"/>
      <c r="D104" s="16"/>
      <c r="E104" s="16"/>
      <c r="F104" s="16"/>
      <c r="G104" s="16"/>
      <c r="H104" s="16"/>
      <c r="I104" s="16"/>
      <c r="J104" s="17"/>
      <c r="K104" s="18"/>
      <c r="L104" s="18"/>
    </row>
    <row r="105" spans="2:12">
      <c r="B105" s="164" t="s">
        <v>58</v>
      </c>
      <c r="C105" s="164"/>
      <c r="D105" s="164"/>
      <c r="E105" s="164"/>
      <c r="F105" s="164"/>
      <c r="G105" s="164"/>
      <c r="H105" s="164"/>
      <c r="I105" s="164"/>
      <c r="J105" s="164"/>
      <c r="K105" s="164"/>
      <c r="L105" s="164"/>
    </row>
    <row r="106" spans="2:12">
      <c r="B106" s="54" t="s">
        <v>59</v>
      </c>
      <c r="C106" s="169" t="s">
        <v>94</v>
      </c>
      <c r="D106" s="169"/>
      <c r="E106" s="169"/>
      <c r="F106" s="169"/>
      <c r="G106" s="169"/>
      <c r="H106" s="169"/>
      <c r="I106" s="169"/>
      <c r="J106" s="166" t="s">
        <v>31</v>
      </c>
      <c r="K106" s="166"/>
      <c r="L106" s="166"/>
    </row>
    <row r="107" spans="2:12">
      <c r="B107" s="51" t="s">
        <v>23</v>
      </c>
      <c r="C107" s="171" t="s">
        <v>95</v>
      </c>
      <c r="D107" s="171"/>
      <c r="E107" s="171"/>
      <c r="F107" s="171"/>
      <c r="G107" s="171"/>
      <c r="H107" s="171"/>
      <c r="I107" s="171"/>
      <c r="J107" s="162">
        <v>0</v>
      </c>
      <c r="K107" s="162"/>
      <c r="L107" s="162"/>
    </row>
    <row r="108" spans="2:12">
      <c r="B108" s="166" t="s">
        <v>10</v>
      </c>
      <c r="C108" s="166"/>
      <c r="D108" s="166"/>
      <c r="E108" s="166"/>
      <c r="F108" s="166"/>
      <c r="G108" s="166"/>
      <c r="H108" s="166"/>
      <c r="I108" s="166"/>
      <c r="J108" s="167">
        <f>J107</f>
        <v>0</v>
      </c>
      <c r="K108" s="167"/>
      <c r="L108" s="167"/>
    </row>
    <row r="109" spans="2:12" ht="21" customHeight="1"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6"/>
    </row>
    <row r="110" spans="2:12">
      <c r="B110" s="168" t="s">
        <v>60</v>
      </c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</row>
    <row r="111" spans="2:12" ht="25.5" customHeight="1">
      <c r="B111" s="54">
        <v>4</v>
      </c>
      <c r="C111" s="169" t="s">
        <v>96</v>
      </c>
      <c r="D111" s="169"/>
      <c r="E111" s="169"/>
      <c r="F111" s="169"/>
      <c r="G111" s="169"/>
      <c r="H111" s="169"/>
      <c r="I111" s="169"/>
      <c r="J111" s="159" t="s">
        <v>31</v>
      </c>
      <c r="K111" s="159"/>
      <c r="L111" s="159"/>
    </row>
    <row r="112" spans="2:12">
      <c r="B112" s="54" t="s">
        <v>57</v>
      </c>
      <c r="C112" s="138" t="s">
        <v>87</v>
      </c>
      <c r="D112" s="138"/>
      <c r="E112" s="138"/>
      <c r="F112" s="138"/>
      <c r="G112" s="138"/>
      <c r="H112" s="138"/>
      <c r="I112" s="138"/>
      <c r="J112" s="170">
        <f>K103</f>
        <v>240.32476698533333</v>
      </c>
      <c r="K112" s="170"/>
      <c r="L112" s="170"/>
    </row>
    <row r="113" spans="2:12">
      <c r="B113" s="54" t="s">
        <v>59</v>
      </c>
      <c r="C113" s="138" t="s">
        <v>94</v>
      </c>
      <c r="D113" s="138"/>
      <c r="E113" s="138"/>
      <c r="F113" s="138"/>
      <c r="G113" s="138"/>
      <c r="H113" s="138"/>
      <c r="I113" s="138"/>
      <c r="J113" s="162">
        <f>J108</f>
        <v>0</v>
      </c>
      <c r="K113" s="162"/>
      <c r="L113" s="162"/>
    </row>
    <row r="114" spans="2:12" ht="12.75" customHeight="1">
      <c r="B114" s="163" t="s">
        <v>10</v>
      </c>
      <c r="C114" s="163"/>
      <c r="D114" s="163"/>
      <c r="E114" s="163"/>
      <c r="F114" s="163"/>
      <c r="G114" s="163"/>
      <c r="H114" s="163"/>
      <c r="I114" s="163"/>
      <c r="J114" s="142">
        <f>J112+J113</f>
        <v>240.32476698533333</v>
      </c>
      <c r="K114" s="142"/>
      <c r="L114" s="142"/>
    </row>
    <row r="115" spans="2:12">
      <c r="B115" s="164"/>
      <c r="C115" s="164"/>
      <c r="D115" s="164"/>
      <c r="E115" s="164"/>
      <c r="F115" s="164"/>
      <c r="G115" s="164"/>
      <c r="H115" s="164"/>
      <c r="I115" s="164"/>
      <c r="J115" s="165"/>
      <c r="K115" s="165"/>
      <c r="L115" s="165"/>
    </row>
    <row r="116" spans="2:12">
      <c r="B116" s="147" t="s">
        <v>61</v>
      </c>
      <c r="C116" s="147"/>
      <c r="D116" s="147"/>
      <c r="E116" s="147"/>
      <c r="F116" s="147"/>
      <c r="G116" s="147"/>
      <c r="H116" s="147"/>
      <c r="I116" s="147"/>
      <c r="J116" s="147"/>
      <c r="K116" s="147"/>
      <c r="L116" s="147"/>
    </row>
    <row r="117" spans="2:12">
      <c r="B117" s="6"/>
      <c r="C117" s="7"/>
      <c r="D117" s="6"/>
      <c r="E117" s="6"/>
      <c r="F117" s="6"/>
      <c r="G117" s="6"/>
      <c r="H117" s="6"/>
      <c r="I117" s="6"/>
      <c r="J117" s="6"/>
      <c r="K117" s="6"/>
      <c r="L117" s="6"/>
    </row>
    <row r="118" spans="2:12">
      <c r="B118" s="54">
        <v>5</v>
      </c>
      <c r="C118" s="160" t="s">
        <v>6</v>
      </c>
      <c r="D118" s="160"/>
      <c r="E118" s="160"/>
      <c r="F118" s="160"/>
      <c r="G118" s="160"/>
      <c r="H118" s="160"/>
      <c r="I118" s="160"/>
      <c r="J118" s="161" t="s">
        <v>31</v>
      </c>
      <c r="K118" s="159"/>
      <c r="L118" s="159"/>
    </row>
    <row r="119" spans="2:12">
      <c r="B119" s="51" t="s">
        <v>23</v>
      </c>
      <c r="C119" s="138" t="s">
        <v>149</v>
      </c>
      <c r="D119" s="138"/>
      <c r="E119" s="138"/>
      <c r="F119" s="138"/>
      <c r="G119" s="138"/>
      <c r="H119" s="138"/>
      <c r="I119" s="138"/>
      <c r="J119" s="157">
        <f>UNIFORMES!E13</f>
        <v>86.734999999999999</v>
      </c>
      <c r="K119" s="158"/>
      <c r="L119" s="158"/>
    </row>
    <row r="120" spans="2:12">
      <c r="B120" s="51" t="s">
        <v>24</v>
      </c>
      <c r="C120" s="138" t="s">
        <v>175</v>
      </c>
      <c r="D120" s="138"/>
      <c r="E120" s="138"/>
      <c r="F120" s="138"/>
      <c r="G120" s="138"/>
      <c r="H120" s="138"/>
      <c r="I120" s="138"/>
      <c r="J120" s="157">
        <f>MATERIAL!F14</f>
        <v>201.54916666666668</v>
      </c>
      <c r="K120" s="158"/>
      <c r="L120" s="158"/>
    </row>
    <row r="121" spans="2:12">
      <c r="B121" s="51" t="s">
        <v>25</v>
      </c>
      <c r="C121" s="138" t="s">
        <v>177</v>
      </c>
      <c r="D121" s="138"/>
      <c r="E121" s="138"/>
      <c r="F121" s="138"/>
      <c r="G121" s="138"/>
      <c r="H121" s="138"/>
      <c r="I121" s="138"/>
      <c r="J121" s="157">
        <f>EQUIPAMENTOS!E13*80%/96</f>
        <v>14.397854166666669</v>
      </c>
      <c r="K121" s="158"/>
      <c r="L121" s="158"/>
    </row>
    <row r="122" spans="2:12">
      <c r="B122" s="51" t="s">
        <v>26</v>
      </c>
      <c r="C122" s="138" t="s">
        <v>178</v>
      </c>
      <c r="D122" s="138"/>
      <c r="E122" s="138"/>
      <c r="F122" s="138"/>
      <c r="G122" s="138"/>
      <c r="H122" s="138"/>
      <c r="I122" s="138"/>
      <c r="J122" s="157">
        <f>EQUIPAMENTOS!E13*0.5%</f>
        <v>8.6387125000000005</v>
      </c>
      <c r="K122" s="158"/>
      <c r="L122" s="158"/>
    </row>
    <row r="123" spans="2:12">
      <c r="B123" s="159" t="s">
        <v>37</v>
      </c>
      <c r="C123" s="159"/>
      <c r="D123" s="159"/>
      <c r="E123" s="159"/>
      <c r="F123" s="159"/>
      <c r="G123" s="159"/>
      <c r="H123" s="159"/>
      <c r="I123" s="159"/>
      <c r="J123" s="137">
        <f>SUM(J119:L122)</f>
        <v>311.32073333333335</v>
      </c>
      <c r="K123" s="134"/>
      <c r="L123" s="134"/>
    </row>
    <row r="124" spans="2:12">
      <c r="B124" s="6"/>
      <c r="C124" s="7"/>
      <c r="D124" s="6"/>
      <c r="E124" s="6"/>
      <c r="F124" s="6"/>
      <c r="G124" s="6"/>
      <c r="H124" s="6"/>
      <c r="I124" s="6"/>
      <c r="J124" s="6"/>
      <c r="K124" s="6"/>
      <c r="L124" s="6"/>
    </row>
    <row r="125" spans="2:12">
      <c r="B125" s="147" t="s">
        <v>62</v>
      </c>
      <c r="C125" s="147"/>
      <c r="D125" s="147"/>
      <c r="E125" s="147"/>
      <c r="F125" s="147"/>
      <c r="G125" s="147"/>
      <c r="H125" s="147"/>
      <c r="I125" s="147"/>
      <c r="J125" s="147"/>
      <c r="K125" s="147"/>
      <c r="L125" s="147"/>
    </row>
    <row r="126" spans="2:12">
      <c r="B126" s="6"/>
      <c r="C126" s="7"/>
      <c r="D126" s="6"/>
      <c r="E126" s="6"/>
      <c r="F126" s="6"/>
      <c r="G126" s="6"/>
      <c r="H126" s="6"/>
      <c r="I126" s="6"/>
      <c r="J126" s="6"/>
      <c r="K126" s="6"/>
      <c r="L126" s="6"/>
    </row>
    <row r="127" spans="2:12">
      <c r="B127" s="54">
        <v>6</v>
      </c>
      <c r="C127" s="155" t="s">
        <v>14</v>
      </c>
      <c r="D127" s="155"/>
      <c r="E127" s="155"/>
      <c r="F127" s="155"/>
      <c r="G127" s="155"/>
      <c r="H127" s="155"/>
      <c r="I127" s="155"/>
      <c r="J127" s="35" t="s">
        <v>112</v>
      </c>
      <c r="K127" s="148" t="s">
        <v>3</v>
      </c>
      <c r="L127" s="150"/>
    </row>
    <row r="128" spans="2:12" ht="12.75" customHeight="1">
      <c r="B128" s="51" t="s">
        <v>23</v>
      </c>
      <c r="C128" s="138" t="s">
        <v>63</v>
      </c>
      <c r="D128" s="138"/>
      <c r="E128" s="138"/>
      <c r="F128" s="138"/>
      <c r="G128" s="138"/>
      <c r="H128" s="138"/>
      <c r="I128" s="138"/>
      <c r="J128" s="126">
        <v>0.03</v>
      </c>
      <c r="K128" s="154">
        <f>$J$144*J128</f>
        <v>343.27455785219274</v>
      </c>
      <c r="L128" s="144"/>
    </row>
    <row r="129" spans="2:12">
      <c r="B129" s="51" t="s">
        <v>24</v>
      </c>
      <c r="C129" s="156" t="s">
        <v>64</v>
      </c>
      <c r="D129" s="156"/>
      <c r="E129" s="156"/>
      <c r="F129" s="156"/>
      <c r="G129" s="156"/>
      <c r="H129" s="156"/>
      <c r="I129" s="156"/>
      <c r="J129" s="126">
        <v>0.03</v>
      </c>
      <c r="K129" s="154">
        <f>($J$144+$K$128)*J129</f>
        <v>353.57279458775855</v>
      </c>
      <c r="L129" s="144"/>
    </row>
    <row r="130" spans="2:12">
      <c r="B130" s="51" t="s">
        <v>25</v>
      </c>
      <c r="C130" s="151" t="s">
        <v>65</v>
      </c>
      <c r="D130" s="152"/>
      <c r="E130" s="152"/>
      <c r="F130" s="152"/>
      <c r="G130" s="152"/>
      <c r="H130" s="152"/>
      <c r="I130" s="153"/>
      <c r="J130" s="12"/>
      <c r="K130" s="154"/>
      <c r="L130" s="144"/>
    </row>
    <row r="131" spans="2:12" ht="27.75" customHeight="1">
      <c r="B131" s="51"/>
      <c r="C131" s="138" t="s">
        <v>227</v>
      </c>
      <c r="D131" s="138"/>
      <c r="E131" s="138"/>
      <c r="F131" s="138"/>
      <c r="G131" s="138"/>
      <c r="H131" s="138"/>
      <c r="I131" s="138"/>
      <c r="J131" s="13">
        <v>3.6499999999999998E-2</v>
      </c>
      <c r="K131" s="143">
        <f>(($J$144+$K$128+$K$129)/(1-($J$131+$J$132+$J$133))*J131)</f>
        <v>485.04175196229824</v>
      </c>
      <c r="L131" s="144"/>
    </row>
    <row r="132" spans="2:12" ht="12.75" customHeight="1">
      <c r="B132" s="51"/>
      <c r="C132" s="138" t="s">
        <v>66</v>
      </c>
      <c r="D132" s="138"/>
      <c r="E132" s="138"/>
      <c r="F132" s="138"/>
      <c r="G132" s="138"/>
      <c r="H132" s="138"/>
      <c r="I132" s="138"/>
      <c r="J132" s="11">
        <v>0</v>
      </c>
      <c r="K132" s="143">
        <f>(($J$144+$K$128+$K$129)/(1-($J$131+$J$132+$J$133))*J132)</f>
        <v>0</v>
      </c>
      <c r="L132" s="144"/>
    </row>
    <row r="133" spans="2:12" ht="12.75" customHeight="1">
      <c r="B133" s="51"/>
      <c r="C133" s="138" t="s">
        <v>85</v>
      </c>
      <c r="D133" s="138"/>
      <c r="E133" s="138"/>
      <c r="F133" s="138"/>
      <c r="G133" s="138"/>
      <c r="H133" s="138"/>
      <c r="I133" s="138"/>
      <c r="J133" s="8">
        <v>0.05</v>
      </c>
      <c r="K133" s="143">
        <f>(($J$144+$K$128+$K$129)/(1-($J$131+$J$132+$J$133))*J133)</f>
        <v>664.4407561127374</v>
      </c>
      <c r="L133" s="144"/>
    </row>
    <row r="134" spans="2:12">
      <c r="B134" s="141" t="s">
        <v>10</v>
      </c>
      <c r="C134" s="141"/>
      <c r="D134" s="141"/>
      <c r="E134" s="141"/>
      <c r="F134" s="141"/>
      <c r="G134" s="141"/>
      <c r="H134" s="141"/>
      <c r="I134" s="141"/>
      <c r="J134" s="41">
        <f>SUM(J128:J133)</f>
        <v>0.14650000000000002</v>
      </c>
      <c r="K134" s="145">
        <f>SUM(K128:K133)</f>
        <v>1846.3298605149866</v>
      </c>
      <c r="L134" s="146"/>
    </row>
    <row r="135" spans="2:12"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6"/>
    </row>
    <row r="136" spans="2:12">
      <c r="B136" s="147" t="s">
        <v>113</v>
      </c>
      <c r="C136" s="147"/>
      <c r="D136" s="147"/>
      <c r="E136" s="147"/>
      <c r="F136" s="147"/>
      <c r="G136" s="147"/>
      <c r="H136" s="147"/>
      <c r="I136" s="147"/>
      <c r="J136" s="147"/>
      <c r="K136" s="147"/>
      <c r="L136" s="147"/>
    </row>
    <row r="137" spans="2:12">
      <c r="B137" s="6"/>
      <c r="C137" s="7"/>
      <c r="D137" s="6"/>
      <c r="E137" s="6"/>
      <c r="F137" s="6"/>
      <c r="G137" s="6"/>
      <c r="H137" s="29"/>
      <c r="I137" s="6"/>
      <c r="J137" s="6"/>
      <c r="K137" s="6"/>
      <c r="L137" s="6"/>
    </row>
    <row r="138" spans="2:12">
      <c r="B138" s="148" t="s">
        <v>15</v>
      </c>
      <c r="C138" s="149"/>
      <c r="D138" s="149"/>
      <c r="E138" s="149"/>
      <c r="F138" s="149"/>
      <c r="G138" s="149"/>
      <c r="H138" s="149"/>
      <c r="I138" s="150"/>
      <c r="J138" s="141" t="s">
        <v>31</v>
      </c>
      <c r="K138" s="141"/>
      <c r="L138" s="141"/>
    </row>
    <row r="139" spans="2:12">
      <c r="B139" s="51" t="s">
        <v>23</v>
      </c>
      <c r="C139" s="138" t="s">
        <v>30</v>
      </c>
      <c r="D139" s="138"/>
      <c r="E139" s="138"/>
      <c r="F139" s="138"/>
      <c r="G139" s="138"/>
      <c r="H139" s="138"/>
      <c r="I139" s="138"/>
      <c r="J139" s="140">
        <f>$J$37</f>
        <v>5424.9383066666669</v>
      </c>
      <c r="K139" s="140"/>
      <c r="L139" s="140"/>
    </row>
    <row r="140" spans="2:12">
      <c r="B140" s="51" t="s">
        <v>24</v>
      </c>
      <c r="C140" s="138" t="s">
        <v>38</v>
      </c>
      <c r="D140" s="138"/>
      <c r="E140" s="138"/>
      <c r="F140" s="138"/>
      <c r="G140" s="138"/>
      <c r="H140" s="138"/>
      <c r="I140" s="138"/>
      <c r="J140" s="140">
        <f>$J$77</f>
        <v>5186.5171319610909</v>
      </c>
      <c r="K140" s="140"/>
      <c r="L140" s="140"/>
    </row>
    <row r="141" spans="2:12">
      <c r="B141" s="51" t="s">
        <v>25</v>
      </c>
      <c r="C141" s="138" t="s">
        <v>54</v>
      </c>
      <c r="D141" s="138"/>
      <c r="E141" s="138"/>
      <c r="F141" s="138"/>
      <c r="G141" s="138"/>
      <c r="H141" s="138"/>
      <c r="I141" s="138"/>
      <c r="J141" s="140">
        <f>$K$88</f>
        <v>279.38432279333335</v>
      </c>
      <c r="K141" s="140"/>
      <c r="L141" s="140"/>
    </row>
    <row r="142" spans="2:12">
      <c r="B142" s="51" t="s">
        <v>26</v>
      </c>
      <c r="C142" s="138" t="s">
        <v>55</v>
      </c>
      <c r="D142" s="138"/>
      <c r="E142" s="138"/>
      <c r="F142" s="138"/>
      <c r="G142" s="138"/>
      <c r="H142" s="138"/>
      <c r="I142" s="138"/>
      <c r="J142" s="140">
        <f>$J$114</f>
        <v>240.32476698533333</v>
      </c>
      <c r="K142" s="140"/>
      <c r="L142" s="140"/>
    </row>
    <row r="143" spans="2:12">
      <c r="B143" s="51" t="s">
        <v>27</v>
      </c>
      <c r="C143" s="138" t="s">
        <v>61</v>
      </c>
      <c r="D143" s="138"/>
      <c r="E143" s="138"/>
      <c r="F143" s="138"/>
      <c r="G143" s="138"/>
      <c r="H143" s="138"/>
      <c r="I143" s="138"/>
      <c r="J143" s="139">
        <f>$J$123</f>
        <v>311.32073333333335</v>
      </c>
      <c r="K143" s="139"/>
      <c r="L143" s="139"/>
    </row>
    <row r="144" spans="2:12">
      <c r="B144" s="141" t="s">
        <v>67</v>
      </c>
      <c r="C144" s="141"/>
      <c r="D144" s="141"/>
      <c r="E144" s="141"/>
      <c r="F144" s="141"/>
      <c r="G144" s="141"/>
      <c r="H144" s="141"/>
      <c r="I144" s="141"/>
      <c r="J144" s="142">
        <f>SUM(J139:J143)</f>
        <v>11442.485261739759</v>
      </c>
      <c r="K144" s="142"/>
      <c r="L144" s="142"/>
    </row>
    <row r="145" spans="2:12">
      <c r="B145" s="51" t="s">
        <v>28</v>
      </c>
      <c r="C145" s="138" t="s">
        <v>62</v>
      </c>
      <c r="D145" s="138"/>
      <c r="E145" s="138"/>
      <c r="F145" s="138"/>
      <c r="G145" s="138"/>
      <c r="H145" s="138"/>
      <c r="I145" s="138"/>
      <c r="J145" s="139">
        <f>$K$134</f>
        <v>1846.3298605149866</v>
      </c>
      <c r="K145" s="139"/>
      <c r="L145" s="139"/>
    </row>
    <row r="146" spans="2:12">
      <c r="B146" s="134" t="s">
        <v>68</v>
      </c>
      <c r="C146" s="134"/>
      <c r="D146" s="134"/>
      <c r="E146" s="134"/>
      <c r="F146" s="134"/>
      <c r="G146" s="134"/>
      <c r="H146" s="134"/>
      <c r="I146" s="134"/>
      <c r="J146" s="135">
        <f>J144+J145</f>
        <v>13288.815122254746</v>
      </c>
      <c r="K146" s="136"/>
      <c r="L146" s="137"/>
    </row>
    <row r="147" spans="2:12">
      <c r="B147" s="134" t="s">
        <v>116</v>
      </c>
      <c r="C147" s="134"/>
      <c r="D147" s="134"/>
      <c r="E147" s="134"/>
      <c r="F147" s="134"/>
      <c r="G147" s="134"/>
      <c r="H147" s="134"/>
      <c r="I147" s="134"/>
      <c r="J147" s="135">
        <f>J146*2</f>
        <v>26577.630244509492</v>
      </c>
      <c r="K147" s="136"/>
      <c r="L147" s="137"/>
    </row>
    <row r="148" spans="2:12">
      <c r="B148" s="134" t="s">
        <v>117</v>
      </c>
      <c r="C148" s="134"/>
      <c r="D148" s="134"/>
      <c r="E148" s="134"/>
      <c r="F148" s="134"/>
      <c r="G148" s="134"/>
      <c r="H148" s="134"/>
      <c r="I148" s="134"/>
      <c r="J148" s="135">
        <f>J147*12</f>
        <v>318931.5629341139</v>
      </c>
      <c r="K148" s="136"/>
      <c r="L148" s="137"/>
    </row>
  </sheetData>
  <mergeCells count="233">
    <mergeCell ref="B6:F6"/>
    <mergeCell ref="G6:L6"/>
    <mergeCell ref="B8:L8"/>
    <mergeCell ref="C9:I9"/>
    <mergeCell ref="J9:L9"/>
    <mergeCell ref="C10:I10"/>
    <mergeCell ref="J10:L10"/>
    <mergeCell ref="B2:L2"/>
    <mergeCell ref="B3:F3"/>
    <mergeCell ref="G3:L3"/>
    <mergeCell ref="B4:F4"/>
    <mergeCell ref="G4:L4"/>
    <mergeCell ref="B5:F5"/>
    <mergeCell ref="G5:I5"/>
    <mergeCell ref="K5:L5"/>
    <mergeCell ref="C18:I18"/>
    <mergeCell ref="J18:L18"/>
    <mergeCell ref="C19:I19"/>
    <mergeCell ref="J19:L19"/>
    <mergeCell ref="C20:I20"/>
    <mergeCell ref="J20:L20"/>
    <mergeCell ref="C11:I11"/>
    <mergeCell ref="J11:L11"/>
    <mergeCell ref="C12:I12"/>
    <mergeCell ref="J12:L12"/>
    <mergeCell ref="B16:L16"/>
    <mergeCell ref="C17:I17"/>
    <mergeCell ref="J17:L17"/>
    <mergeCell ref="C24:I24"/>
    <mergeCell ref="J24:L24"/>
    <mergeCell ref="C25:I25"/>
    <mergeCell ref="J25:L25"/>
    <mergeCell ref="B27:L27"/>
    <mergeCell ref="B29:L29"/>
    <mergeCell ref="C21:I21"/>
    <mergeCell ref="J21:L21"/>
    <mergeCell ref="C22:I22"/>
    <mergeCell ref="J22:L22"/>
    <mergeCell ref="C23:I23"/>
    <mergeCell ref="J23:L23"/>
    <mergeCell ref="C33:I33"/>
    <mergeCell ref="J33:L33"/>
    <mergeCell ref="C34:I34"/>
    <mergeCell ref="J34:L34"/>
    <mergeCell ref="C35:I35"/>
    <mergeCell ref="J35:L35"/>
    <mergeCell ref="C30:I30"/>
    <mergeCell ref="J30:L30"/>
    <mergeCell ref="C31:I31"/>
    <mergeCell ref="J31:L31"/>
    <mergeCell ref="C32:I32"/>
    <mergeCell ref="J32:L32"/>
    <mergeCell ref="B41:L41"/>
    <mergeCell ref="C42:I42"/>
    <mergeCell ref="K42:L42"/>
    <mergeCell ref="C43:I43"/>
    <mergeCell ref="K43:L43"/>
    <mergeCell ref="C44:I44"/>
    <mergeCell ref="K44:L44"/>
    <mergeCell ref="C36:I36"/>
    <mergeCell ref="J36:L36"/>
    <mergeCell ref="C37:I37"/>
    <mergeCell ref="J37:L37"/>
    <mergeCell ref="C38:F38"/>
    <mergeCell ref="B39:L39"/>
    <mergeCell ref="C50:I50"/>
    <mergeCell ref="K50:L50"/>
    <mergeCell ref="C51:I51"/>
    <mergeCell ref="K51:L51"/>
    <mergeCell ref="C52:I52"/>
    <mergeCell ref="K52:L52"/>
    <mergeCell ref="B45:I45"/>
    <mergeCell ref="K45:L45"/>
    <mergeCell ref="B47:L47"/>
    <mergeCell ref="C48:I48"/>
    <mergeCell ref="K48:L48"/>
    <mergeCell ref="C49:I49"/>
    <mergeCell ref="K49:L49"/>
    <mergeCell ref="C56:I56"/>
    <mergeCell ref="K56:L56"/>
    <mergeCell ref="C57:I57"/>
    <mergeCell ref="K57:L57"/>
    <mergeCell ref="C58:I58"/>
    <mergeCell ref="B60:L60"/>
    <mergeCell ref="C53:I53"/>
    <mergeCell ref="K53:L53"/>
    <mergeCell ref="C54:I54"/>
    <mergeCell ref="K54:L54"/>
    <mergeCell ref="C55:I55"/>
    <mergeCell ref="K55:L55"/>
    <mergeCell ref="C64:I64"/>
    <mergeCell ref="J64:L64"/>
    <mergeCell ref="C65:I65"/>
    <mergeCell ref="J65:L65"/>
    <mergeCell ref="C66:I66"/>
    <mergeCell ref="J66:L66"/>
    <mergeCell ref="C61:I61"/>
    <mergeCell ref="J61:L61"/>
    <mergeCell ref="C62:I62"/>
    <mergeCell ref="J62:L62"/>
    <mergeCell ref="C63:I63"/>
    <mergeCell ref="J63:L63"/>
    <mergeCell ref="B72:L72"/>
    <mergeCell ref="C73:I73"/>
    <mergeCell ref="J73:L73"/>
    <mergeCell ref="C74:I74"/>
    <mergeCell ref="J74:L74"/>
    <mergeCell ref="C75:I75"/>
    <mergeCell ref="J75:L75"/>
    <mergeCell ref="C67:I67"/>
    <mergeCell ref="J67:L67"/>
    <mergeCell ref="C68:I68"/>
    <mergeCell ref="J68:L68"/>
    <mergeCell ref="B70:I70"/>
    <mergeCell ref="J70:L70"/>
    <mergeCell ref="C69:I69"/>
    <mergeCell ref="J69:L69"/>
    <mergeCell ref="C82:I82"/>
    <mergeCell ref="K82:L82"/>
    <mergeCell ref="C83:I83"/>
    <mergeCell ref="K83:L83"/>
    <mergeCell ref="C84:I84"/>
    <mergeCell ref="K84:L84"/>
    <mergeCell ref="C76:I76"/>
    <mergeCell ref="J76:L76"/>
    <mergeCell ref="B77:I77"/>
    <mergeCell ref="J77:L77"/>
    <mergeCell ref="B79:L79"/>
    <mergeCell ref="C81:I81"/>
    <mergeCell ref="K81:L81"/>
    <mergeCell ref="B88:I88"/>
    <mergeCell ref="K88:L88"/>
    <mergeCell ref="B90:L90"/>
    <mergeCell ref="B92:L92"/>
    <mergeCell ref="C93:I93"/>
    <mergeCell ref="K93:L93"/>
    <mergeCell ref="C85:I85"/>
    <mergeCell ref="K85:L85"/>
    <mergeCell ref="C86:I86"/>
    <mergeCell ref="K86:L86"/>
    <mergeCell ref="C87:I87"/>
    <mergeCell ref="K87:L87"/>
    <mergeCell ref="C97:I97"/>
    <mergeCell ref="K97:L97"/>
    <mergeCell ref="C98:I98"/>
    <mergeCell ref="K98:L98"/>
    <mergeCell ref="C99:I99"/>
    <mergeCell ref="K99:L99"/>
    <mergeCell ref="C94:I94"/>
    <mergeCell ref="K94:L94"/>
    <mergeCell ref="C95:I95"/>
    <mergeCell ref="K95:L95"/>
    <mergeCell ref="C96:I96"/>
    <mergeCell ref="K96:L96"/>
    <mergeCell ref="B103:I103"/>
    <mergeCell ref="K103:L103"/>
    <mergeCell ref="B105:L105"/>
    <mergeCell ref="C106:I106"/>
    <mergeCell ref="J106:L106"/>
    <mergeCell ref="C107:I107"/>
    <mergeCell ref="J107:L107"/>
    <mergeCell ref="C100:I100"/>
    <mergeCell ref="K100:L100"/>
    <mergeCell ref="C101:I101"/>
    <mergeCell ref="K101:L101"/>
    <mergeCell ref="C102:I102"/>
    <mergeCell ref="K102:L102"/>
    <mergeCell ref="C113:I113"/>
    <mergeCell ref="J113:L113"/>
    <mergeCell ref="B114:I114"/>
    <mergeCell ref="J114:L114"/>
    <mergeCell ref="B115:I115"/>
    <mergeCell ref="J115:L115"/>
    <mergeCell ref="B108:I108"/>
    <mergeCell ref="J108:L108"/>
    <mergeCell ref="B110:L110"/>
    <mergeCell ref="C111:I111"/>
    <mergeCell ref="J111:L111"/>
    <mergeCell ref="C112:I112"/>
    <mergeCell ref="J112:L112"/>
    <mergeCell ref="C121:I121"/>
    <mergeCell ref="J121:L121"/>
    <mergeCell ref="C122:I122"/>
    <mergeCell ref="J122:L122"/>
    <mergeCell ref="B123:I123"/>
    <mergeCell ref="J123:L123"/>
    <mergeCell ref="B116:L116"/>
    <mergeCell ref="C118:I118"/>
    <mergeCell ref="J118:L118"/>
    <mergeCell ref="C119:I119"/>
    <mergeCell ref="J119:L119"/>
    <mergeCell ref="C120:I120"/>
    <mergeCell ref="J120:L120"/>
    <mergeCell ref="C130:I130"/>
    <mergeCell ref="K130:L130"/>
    <mergeCell ref="C131:I131"/>
    <mergeCell ref="K131:L131"/>
    <mergeCell ref="C132:I132"/>
    <mergeCell ref="K132:L132"/>
    <mergeCell ref="B125:L125"/>
    <mergeCell ref="C127:I127"/>
    <mergeCell ref="K127:L127"/>
    <mergeCell ref="C128:I128"/>
    <mergeCell ref="K128:L128"/>
    <mergeCell ref="C129:I129"/>
    <mergeCell ref="K129:L129"/>
    <mergeCell ref="C139:I139"/>
    <mergeCell ref="J139:L139"/>
    <mergeCell ref="C140:I140"/>
    <mergeCell ref="J140:L140"/>
    <mergeCell ref="C141:I141"/>
    <mergeCell ref="J141:L141"/>
    <mergeCell ref="C133:I133"/>
    <mergeCell ref="K133:L133"/>
    <mergeCell ref="B134:I134"/>
    <mergeCell ref="K134:L134"/>
    <mergeCell ref="B136:L136"/>
    <mergeCell ref="B138:I138"/>
    <mergeCell ref="J138:L138"/>
    <mergeCell ref="B148:I148"/>
    <mergeCell ref="J148:L148"/>
    <mergeCell ref="C145:I145"/>
    <mergeCell ref="J145:L145"/>
    <mergeCell ref="B146:I146"/>
    <mergeCell ref="J146:L146"/>
    <mergeCell ref="B147:I147"/>
    <mergeCell ref="J147:L147"/>
    <mergeCell ref="C142:I142"/>
    <mergeCell ref="J142:L142"/>
    <mergeCell ref="C143:I143"/>
    <mergeCell ref="J143:L143"/>
    <mergeCell ref="B144:I144"/>
    <mergeCell ref="J144:L144"/>
  </mergeCells>
  <pageMargins left="0.511811024" right="0.511811024" top="0.78740157499999996" bottom="0.78740157499999996" header="0.31496062000000002" footer="0.31496062000000002"/>
  <pageSetup paperSize="9" orientation="portrait" verticalDpi="597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30" sqref="D30"/>
    </sheetView>
  </sheetViews>
  <sheetFormatPr defaultRowHeight="12.75"/>
  <cols>
    <col min="1" max="1" width="18.28515625" bestFit="1" customWidth="1"/>
    <col min="2" max="3" width="17.28515625" bestFit="1" customWidth="1"/>
    <col min="4" max="4" width="17.85546875" bestFit="1" customWidth="1"/>
    <col min="5" max="5" width="16.140625" bestFit="1" customWidth="1"/>
    <col min="6" max="6" width="16.7109375" bestFit="1" customWidth="1"/>
    <col min="7" max="7" width="16.140625" bestFit="1" customWidth="1"/>
    <col min="8" max="8" width="13.42578125" customWidth="1"/>
  </cols>
  <sheetData>
    <row r="1" spans="1:7" ht="13.5" thickBot="1"/>
    <row r="2" spans="1:7" ht="26.25" customHeight="1" thickBot="1">
      <c r="A2" s="261" t="s">
        <v>203</v>
      </c>
      <c r="B2" s="262"/>
      <c r="C2" s="262"/>
      <c r="D2" s="262"/>
      <c r="E2" s="262"/>
      <c r="F2" s="262"/>
      <c r="G2" s="263"/>
    </row>
    <row r="4" spans="1:7" ht="12.75" customHeight="1">
      <c r="A4" s="268" t="s">
        <v>183</v>
      </c>
      <c r="B4" s="268"/>
      <c r="C4" s="268"/>
      <c r="D4" s="268"/>
      <c r="E4" s="268"/>
      <c r="F4" s="268"/>
      <c r="G4" s="268"/>
    </row>
    <row r="5" spans="1:7">
      <c r="A5" s="96" t="s">
        <v>184</v>
      </c>
      <c r="B5" s="96" t="s">
        <v>185</v>
      </c>
      <c r="C5" s="96" t="s">
        <v>186</v>
      </c>
      <c r="D5" s="96" t="s">
        <v>210</v>
      </c>
      <c r="E5" s="96" t="s">
        <v>226</v>
      </c>
      <c r="F5" s="96" t="s">
        <v>193</v>
      </c>
      <c r="G5" s="96" t="s">
        <v>194</v>
      </c>
    </row>
    <row r="6" spans="1:7">
      <c r="A6" s="68" t="s">
        <v>187</v>
      </c>
      <c r="B6" s="97">
        <f>'VIGILANTE ARMADO DIURNO 12X36'!J139</f>
        <v>3717.4539999999997</v>
      </c>
      <c r="C6" s="97">
        <f>'VIGILANTE ARMADO NOTURNO 12X36'!J139</f>
        <v>4522.7536685066661</v>
      </c>
      <c r="D6" s="97">
        <f>'VIGIL ARM DIU EMBARCADO 12X36'!J139</f>
        <v>4003.4119999999998</v>
      </c>
      <c r="E6" s="97">
        <f>'VIGILANTE DESARMADO DIURNO 40h'!J139</f>
        <v>3717.4539999999997</v>
      </c>
      <c r="F6" s="97">
        <f>'FISCAL ARMADO DIURNO 12X36'!J139</f>
        <v>4459</v>
      </c>
      <c r="G6" s="97">
        <f>'FISCAL ARMADO NOTURNO 12X36'!J139</f>
        <v>5424.9383066666669</v>
      </c>
    </row>
    <row r="7" spans="1:7" ht="25.5">
      <c r="A7" s="95" t="s">
        <v>188</v>
      </c>
      <c r="B7" s="97">
        <f>'VIGILANTE ARMADO DIURNO 12X36'!J140</f>
        <v>3923.4216112909094</v>
      </c>
      <c r="C7" s="97">
        <f>'VIGILANTE ARMADO NOTURNO 12X36'!J140</f>
        <v>4527.2045269368209</v>
      </c>
      <c r="D7" s="97">
        <f>'VIGIL ARM DIU EMBARCADO 12X36'!J140</f>
        <v>4137.8185352363635</v>
      </c>
      <c r="E7" s="97">
        <f>'VIGILANTE DESARMADO DIURNO 40h'!J140</f>
        <v>3920.6551322000005</v>
      </c>
      <c r="F7" s="97">
        <f>'FISCAL ARMADO DIURNO 12X36'!J140</f>
        <v>4462.2967909090912</v>
      </c>
      <c r="G7" s="97">
        <f>'FISCAL ARMADO NOTURNO 12X36'!J140</f>
        <v>5186.5171319610909</v>
      </c>
    </row>
    <row r="8" spans="1:7">
      <c r="A8" s="68" t="s">
        <v>189</v>
      </c>
      <c r="B8" s="97">
        <f>'VIGILANTE ARMADO DIURNO 12X36'!J141</f>
        <v>191.448881</v>
      </c>
      <c r="C8" s="97">
        <f>'VIGILANTE ARMADO NOTURNO 12X36'!J141</f>
        <v>232.92181392809331</v>
      </c>
      <c r="D8" s="97">
        <f>'VIGIL ARM DIU EMBARCADO 12X36'!J141</f>
        <v>206.17571799999999</v>
      </c>
      <c r="E8" s="97">
        <f>'VIGILANTE DESARMADO DIURNO 40h'!J141</f>
        <v>191.448881</v>
      </c>
      <c r="F8" s="97">
        <f>'FISCAL ARMADO DIURNO 12X36'!J141</f>
        <v>229.63850000000002</v>
      </c>
      <c r="G8" s="97">
        <f>'FISCAL ARMADO NOTURNO 12X36'!J141</f>
        <v>279.38432279333335</v>
      </c>
    </row>
    <row r="9" spans="1:7" ht="27.75" customHeight="1">
      <c r="A9" s="95" t="s">
        <v>190</v>
      </c>
      <c r="B9" s="97">
        <f>'VIGILANTE ARMADO DIURNO 12X36'!J142</f>
        <v>164.68321219999999</v>
      </c>
      <c r="C9" s="97">
        <f>'VIGILANTE ARMADO NOTURNO 12X36'!J142</f>
        <v>200.35798751484529</v>
      </c>
      <c r="D9" s="97">
        <f>'VIGIL ARM DIU EMBARCADO 12X36'!J142</f>
        <v>177.35115159999998</v>
      </c>
      <c r="E9" s="97">
        <f>'VIGILANTE DESARMADO DIURNO 40h'!J142</f>
        <v>164.68321219999999</v>
      </c>
      <c r="F9" s="97">
        <f>'FISCAL ARMADO DIURNO 12X36'!J142</f>
        <v>197.53369999999998</v>
      </c>
      <c r="G9" s="97">
        <f>'FISCAL ARMADO NOTURNO 12X36'!J142</f>
        <v>240.32476698533333</v>
      </c>
    </row>
    <row r="10" spans="1:7">
      <c r="A10" s="68" t="s">
        <v>6</v>
      </c>
      <c r="B10" s="97">
        <f>'VIGILANTE ARMADO DIURNO 12X36'!J143</f>
        <v>304.06103333333334</v>
      </c>
      <c r="C10" s="97">
        <f>'VIGILANTE ARMADO NOTURNO 12X36'!J143</f>
        <v>304.06103333333334</v>
      </c>
      <c r="D10" s="97">
        <f>'VIGIL ARM DIU EMBARCADO 12X36'!J143</f>
        <v>304.06103333333334</v>
      </c>
      <c r="E10" s="97">
        <f>'VIGILANTE DESARMADO DIURNO 40h'!J143</f>
        <v>127.21335999999999</v>
      </c>
      <c r="F10" s="97">
        <f>'FISCAL ARMADO DIURNO 12X36'!J143</f>
        <v>311.32073333333335</v>
      </c>
      <c r="G10" s="97">
        <f>'FISCAL ARMADO NOTURNO 12X36'!J143</f>
        <v>311.32073333333335</v>
      </c>
    </row>
    <row r="11" spans="1:7" ht="25.5">
      <c r="A11" s="95" t="s">
        <v>14</v>
      </c>
      <c r="B11" s="97">
        <f>'VIGILANTE ARMADO DIURNO 12X36'!J145</f>
        <v>1339.4390059718592</v>
      </c>
      <c r="C11" s="97">
        <f>'VIGILANTE ARMADO NOTURNO 12X36'!J145</f>
        <v>1579.2532863211741</v>
      </c>
      <c r="D11" s="97">
        <f>'VIGIL ARM DIU EMBARCADO 12X36'!J145</f>
        <v>1424.5953341939939</v>
      </c>
      <c r="E11" s="97">
        <f>'VIGILANTE DESARMADO DIURNO 40h'!J145</f>
        <v>1310.4569303644882</v>
      </c>
      <c r="F11" s="97">
        <f>'FISCAL ARMADO DIURNO 12X36'!J145</f>
        <v>1558.67871412516</v>
      </c>
      <c r="G11" s="97">
        <f>'FISCAL ARMADO NOTURNO 12X36'!J145</f>
        <v>1846.3298605149866</v>
      </c>
    </row>
    <row r="12" spans="1:7" ht="25.5">
      <c r="A12" s="95" t="s">
        <v>192</v>
      </c>
      <c r="B12" s="97"/>
      <c r="C12" s="97"/>
      <c r="D12" s="97"/>
      <c r="E12" s="97"/>
      <c r="F12" s="97"/>
      <c r="G12" s="97"/>
    </row>
    <row r="13" spans="1:7" ht="25.5">
      <c r="A13" s="99" t="s">
        <v>191</v>
      </c>
      <c r="B13" s="100">
        <f t="shared" ref="B13:G13" si="0">SUM(B6:B12)</f>
        <v>9640.5077437961008</v>
      </c>
      <c r="C13" s="100">
        <f t="shared" si="0"/>
        <v>11366.552316540934</v>
      </c>
      <c r="D13" s="100">
        <f t="shared" si="0"/>
        <v>10253.413772363692</v>
      </c>
      <c r="E13" s="100">
        <f t="shared" si="0"/>
        <v>9431.9115157644883</v>
      </c>
      <c r="F13" s="100">
        <f t="shared" si="0"/>
        <v>11218.468438367587</v>
      </c>
      <c r="G13" s="100">
        <f t="shared" si="0"/>
        <v>13288.815122254746</v>
      </c>
    </row>
    <row r="14" spans="1:7" ht="27" customHeight="1">
      <c r="A14" s="98" t="s">
        <v>195</v>
      </c>
      <c r="B14" s="112">
        <f>B13*2</f>
        <v>19281.015487592202</v>
      </c>
      <c r="C14" s="112">
        <f>C13*2</f>
        <v>22733.104633081868</v>
      </c>
      <c r="D14" s="112">
        <f>D13*2</f>
        <v>20506.827544727385</v>
      </c>
      <c r="E14" s="112">
        <f>E13</f>
        <v>9431.9115157644883</v>
      </c>
      <c r="F14" s="112">
        <f>F13*2</f>
        <v>22436.936876735173</v>
      </c>
      <c r="G14" s="112">
        <f>G13*2</f>
        <v>26577.630244509492</v>
      </c>
    </row>
    <row r="15" spans="1:7" ht="25.5">
      <c r="A15" s="98" t="s">
        <v>196</v>
      </c>
      <c r="B15" s="68">
        <v>9</v>
      </c>
      <c r="C15" s="68">
        <v>7</v>
      </c>
      <c r="D15" s="68">
        <v>1</v>
      </c>
      <c r="E15" s="68">
        <v>5</v>
      </c>
      <c r="F15" s="68">
        <v>1</v>
      </c>
      <c r="G15" s="68">
        <v>1</v>
      </c>
    </row>
    <row r="16" spans="1:7">
      <c r="A16" s="98" t="s">
        <v>197</v>
      </c>
      <c r="B16" s="112">
        <f t="shared" ref="B16:G16" si="1">B15*B14</f>
        <v>173529.13938832982</v>
      </c>
      <c r="C16" s="112">
        <f t="shared" si="1"/>
        <v>159131.73243157307</v>
      </c>
      <c r="D16" s="112">
        <f t="shared" si="1"/>
        <v>20506.827544727385</v>
      </c>
      <c r="E16" s="112">
        <f t="shared" si="1"/>
        <v>47159.557578822438</v>
      </c>
      <c r="F16" s="112">
        <f t="shared" si="1"/>
        <v>22436.936876735173</v>
      </c>
      <c r="G16" s="112">
        <f t="shared" si="1"/>
        <v>26577.630244509492</v>
      </c>
    </row>
    <row r="17" spans="1:7">
      <c r="A17" s="98" t="s">
        <v>212</v>
      </c>
      <c r="B17" s="112">
        <f>B16*12</f>
        <v>2082349.6726599578</v>
      </c>
      <c r="C17" s="112">
        <f t="shared" ref="C17:G17" si="2">C16*12</f>
        <v>1909580.7891788767</v>
      </c>
      <c r="D17" s="112">
        <f t="shared" si="2"/>
        <v>246081.93053672861</v>
      </c>
      <c r="E17" s="112">
        <f t="shared" si="2"/>
        <v>565914.69094586931</v>
      </c>
      <c r="F17" s="112">
        <f t="shared" si="2"/>
        <v>269243.2425208221</v>
      </c>
      <c r="G17" s="112">
        <f t="shared" si="2"/>
        <v>318931.5629341139</v>
      </c>
    </row>
    <row r="18" spans="1:7" ht="25.5">
      <c r="A18" s="98" t="s">
        <v>221</v>
      </c>
      <c r="B18" s="112">
        <f>B17*5</f>
        <v>10411748.363299789</v>
      </c>
      <c r="C18" s="112">
        <f t="shared" ref="C18:G18" si="3">C17*5</f>
        <v>9547903.9458943829</v>
      </c>
      <c r="D18" s="112">
        <f t="shared" si="3"/>
        <v>1230409.6526836432</v>
      </c>
      <c r="E18" s="112">
        <f t="shared" si="3"/>
        <v>2829573.4547293466</v>
      </c>
      <c r="F18" s="112">
        <f t="shared" si="3"/>
        <v>1346216.2126041106</v>
      </c>
      <c r="G18" s="112">
        <f t="shared" si="3"/>
        <v>1594657.8146705695</v>
      </c>
    </row>
    <row r="19" spans="1:7" ht="25.5">
      <c r="A19" s="98" t="s">
        <v>199</v>
      </c>
      <c r="B19" s="264">
        <f>SUM(B16:G16)</f>
        <v>449341.82406469737</v>
      </c>
      <c r="C19" s="264"/>
      <c r="D19" s="264"/>
      <c r="E19" s="264"/>
      <c r="F19" s="264"/>
      <c r="G19" s="264"/>
    </row>
    <row r="20" spans="1:7" ht="25.5">
      <c r="A20" s="98" t="s">
        <v>198</v>
      </c>
      <c r="B20" s="265">
        <f>B19*12</f>
        <v>5392101.8887763685</v>
      </c>
      <c r="C20" s="265"/>
      <c r="D20" s="265"/>
      <c r="E20" s="265"/>
      <c r="F20" s="265"/>
      <c r="G20" s="265"/>
    </row>
    <row r="21" spans="1:7" ht="25.5">
      <c r="A21" s="98" t="s">
        <v>222</v>
      </c>
      <c r="B21" s="269">
        <f>B20*5</f>
        <v>26960509.443881843</v>
      </c>
      <c r="C21" s="270"/>
      <c r="D21" s="270"/>
      <c r="E21" s="270"/>
      <c r="F21" s="270"/>
      <c r="G21" s="271"/>
    </row>
    <row r="22" spans="1:7" ht="25.5">
      <c r="A22" s="98" t="s">
        <v>200</v>
      </c>
      <c r="B22" s="266">
        <f>SUM(B16:E16)</f>
        <v>400327.2569434527</v>
      </c>
      <c r="C22" s="267"/>
      <c r="D22" s="267"/>
      <c r="E22" s="267"/>
      <c r="F22" s="267"/>
      <c r="G22" s="267"/>
    </row>
    <row r="23" spans="1:7" ht="25.5">
      <c r="A23" s="98" t="s">
        <v>201</v>
      </c>
      <c r="B23" s="266">
        <f>B22*12</f>
        <v>4803927.0833214326</v>
      </c>
      <c r="C23" s="267"/>
      <c r="D23" s="267"/>
      <c r="E23" s="267"/>
      <c r="F23" s="267"/>
      <c r="G23" s="267"/>
    </row>
    <row r="25" spans="1:7" ht="63.75">
      <c r="A25" s="113" t="s">
        <v>218</v>
      </c>
      <c r="B25" s="114" t="s">
        <v>214</v>
      </c>
      <c r="C25" s="114" t="s">
        <v>215</v>
      </c>
      <c r="D25" s="114" t="s">
        <v>216</v>
      </c>
      <c r="E25" s="114" t="s">
        <v>217</v>
      </c>
      <c r="F25" s="114" t="s">
        <v>223</v>
      </c>
    </row>
    <row r="26" spans="1:7" ht="38.25">
      <c r="A26" s="115" t="s">
        <v>213</v>
      </c>
      <c r="B26" s="117">
        <f>B13</f>
        <v>9640.5077437961008</v>
      </c>
      <c r="C26" s="117">
        <f>B13/15</f>
        <v>642.70051625307337</v>
      </c>
      <c r="D26" s="68">
        <v>200</v>
      </c>
      <c r="E26" s="116">
        <f>D26*C26</f>
        <v>128540.10325061467</v>
      </c>
      <c r="F26" s="116">
        <f>E26*5</f>
        <v>642700.51625307335</v>
      </c>
    </row>
    <row r="29" spans="1:7">
      <c r="A29" s="96" t="s">
        <v>224</v>
      </c>
      <c r="B29" s="96"/>
      <c r="C29" s="96"/>
      <c r="D29" s="119">
        <f>B20+E26</f>
        <v>5520641.9920269828</v>
      </c>
    </row>
    <row r="30" spans="1:7">
      <c r="A30" s="96" t="s">
        <v>225</v>
      </c>
      <c r="B30" s="96"/>
      <c r="C30" s="96"/>
      <c r="D30" s="119">
        <f>B21+F26</f>
        <v>27603209.960134916</v>
      </c>
    </row>
  </sheetData>
  <mergeCells count="7">
    <mergeCell ref="A2:G2"/>
    <mergeCell ref="B19:G19"/>
    <mergeCell ref="B20:G20"/>
    <mergeCell ref="B22:G22"/>
    <mergeCell ref="B23:G23"/>
    <mergeCell ref="A4:G4"/>
    <mergeCell ref="B21:G21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22 E1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workbookViewId="0">
      <selection activeCell="D21" sqref="D21"/>
    </sheetView>
  </sheetViews>
  <sheetFormatPr defaultRowHeight="12.75"/>
  <cols>
    <col min="1" max="1" width="5.28515625" customWidth="1"/>
    <col min="2" max="2" width="24" bestFit="1" customWidth="1"/>
    <col min="3" max="3" width="12.85546875" bestFit="1" customWidth="1"/>
    <col min="4" max="4" width="23" bestFit="1" customWidth="1"/>
    <col min="5" max="5" width="22.5703125" bestFit="1" customWidth="1"/>
  </cols>
  <sheetData>
    <row r="1" spans="1:5" ht="13.5" thickBot="1"/>
    <row r="2" spans="1:5" ht="15.75" thickBot="1">
      <c r="A2" s="272" t="s">
        <v>126</v>
      </c>
      <c r="B2" s="273"/>
      <c r="C2" s="273"/>
      <c r="D2" s="273"/>
      <c r="E2" s="274"/>
    </row>
    <row r="3" spans="1:5" ht="13.5" thickBot="1"/>
    <row r="4" spans="1:5" ht="15.75" thickBot="1">
      <c r="A4" s="55" t="s">
        <v>127</v>
      </c>
      <c r="B4" s="56" t="s">
        <v>128</v>
      </c>
      <c r="C4" s="56" t="s">
        <v>129</v>
      </c>
      <c r="D4" s="56" t="s">
        <v>130</v>
      </c>
      <c r="E4" s="56" t="s">
        <v>131</v>
      </c>
    </row>
    <row r="5" spans="1:5">
      <c r="A5" s="15">
        <v>1</v>
      </c>
      <c r="B5" s="57" t="s">
        <v>132</v>
      </c>
      <c r="C5" s="58">
        <v>4</v>
      </c>
      <c r="D5" s="127">
        <v>101.5</v>
      </c>
      <c r="E5" s="60">
        <f t="shared" ref="E5:E11" si="0">D5*C5</f>
        <v>406</v>
      </c>
    </row>
    <row r="6" spans="1:5">
      <c r="A6" s="15">
        <v>2</v>
      </c>
      <c r="B6" s="61" t="s">
        <v>133</v>
      </c>
      <c r="C6" s="62">
        <v>4</v>
      </c>
      <c r="D6" s="63">
        <v>49.704999999999998</v>
      </c>
      <c r="E6" s="64">
        <f t="shared" si="0"/>
        <v>198.82</v>
      </c>
    </row>
    <row r="7" spans="1:5">
      <c r="A7" s="15">
        <v>3</v>
      </c>
      <c r="B7" s="61" t="s">
        <v>134</v>
      </c>
      <c r="C7" s="62">
        <v>4</v>
      </c>
      <c r="D7" s="129">
        <v>11.06</v>
      </c>
      <c r="E7" s="64">
        <f t="shared" si="0"/>
        <v>44.24</v>
      </c>
    </row>
    <row r="8" spans="1:5">
      <c r="A8" s="15">
        <v>4</v>
      </c>
      <c r="B8" s="61" t="s">
        <v>135</v>
      </c>
      <c r="C8" s="62">
        <v>1</v>
      </c>
      <c r="D8" s="63">
        <v>198</v>
      </c>
      <c r="E8" s="64">
        <f t="shared" si="0"/>
        <v>198</v>
      </c>
    </row>
    <row r="9" spans="1:5">
      <c r="A9" s="15">
        <v>5</v>
      </c>
      <c r="B9" s="61" t="s">
        <v>136</v>
      </c>
      <c r="C9" s="62">
        <v>1</v>
      </c>
      <c r="D9" s="63">
        <v>120</v>
      </c>
      <c r="E9" s="64">
        <f t="shared" si="0"/>
        <v>120</v>
      </c>
    </row>
    <row r="10" spans="1:5" ht="13.5" thickBot="1">
      <c r="A10" s="15">
        <v>6</v>
      </c>
      <c r="B10" s="61" t="s">
        <v>137</v>
      </c>
      <c r="C10" s="62">
        <v>1</v>
      </c>
      <c r="D10" s="63">
        <v>45</v>
      </c>
      <c r="E10" s="64">
        <f t="shared" si="0"/>
        <v>45</v>
      </c>
    </row>
    <row r="11" spans="1:5" ht="13.5" thickBot="1">
      <c r="A11" s="110">
        <v>7</v>
      </c>
      <c r="B11" s="107" t="s">
        <v>206</v>
      </c>
      <c r="C11" s="108">
        <v>1</v>
      </c>
      <c r="D11" s="130">
        <v>28.76</v>
      </c>
      <c r="E11" s="109">
        <f t="shared" si="0"/>
        <v>28.76</v>
      </c>
    </row>
    <row r="12" spans="1:5" ht="15.75" thickBot="1">
      <c r="A12" s="275" t="s">
        <v>138</v>
      </c>
      <c r="B12" s="276"/>
      <c r="C12" s="276"/>
      <c r="D12" s="276"/>
      <c r="E12" s="65">
        <f>SUM(E5:E11)</f>
        <v>1040.82</v>
      </c>
    </row>
    <row r="13" spans="1:5" ht="15.75" thickBot="1">
      <c r="A13" s="272" t="s">
        <v>139</v>
      </c>
      <c r="B13" s="273"/>
      <c r="C13" s="273"/>
      <c r="D13" s="274"/>
      <c r="E13" s="66">
        <f>E12/12</f>
        <v>86.734999999999999</v>
      </c>
    </row>
    <row r="14" spans="1:5" ht="13.5" thickBot="1"/>
    <row r="15" spans="1:5" ht="15.75" thickBot="1">
      <c r="A15" s="272" t="s">
        <v>140</v>
      </c>
      <c r="B15" s="273"/>
      <c r="C15" s="273"/>
      <c r="D15" s="273"/>
      <c r="E15" s="274"/>
    </row>
    <row r="16" spans="1:5" ht="13.5" thickBot="1"/>
    <row r="17" spans="1:5" ht="15.75" thickBot="1">
      <c r="A17" s="56" t="s">
        <v>127</v>
      </c>
      <c r="B17" s="56" t="s">
        <v>128</v>
      </c>
      <c r="C17" s="56" t="s">
        <v>141</v>
      </c>
      <c r="D17" s="56" t="s">
        <v>130</v>
      </c>
      <c r="E17" s="56" t="s">
        <v>131</v>
      </c>
    </row>
    <row r="18" spans="1:5">
      <c r="A18" s="58">
        <v>8</v>
      </c>
      <c r="B18" s="67" t="s">
        <v>142</v>
      </c>
      <c r="C18" s="58">
        <v>2</v>
      </c>
      <c r="D18" s="127">
        <v>249.13</v>
      </c>
      <c r="E18" s="59">
        <f t="shared" ref="E18:E23" si="1">C18*D18</f>
        <v>498.26</v>
      </c>
    </row>
    <row r="19" spans="1:5">
      <c r="A19" s="62">
        <v>9</v>
      </c>
      <c r="B19" s="68" t="s">
        <v>143</v>
      </c>
      <c r="C19" s="62">
        <v>4</v>
      </c>
      <c r="D19" s="63">
        <v>120</v>
      </c>
      <c r="E19" s="59">
        <f t="shared" si="1"/>
        <v>480</v>
      </c>
    </row>
    <row r="20" spans="1:5">
      <c r="A20" s="62">
        <v>10</v>
      </c>
      <c r="B20" s="68" t="s">
        <v>133</v>
      </c>
      <c r="C20" s="62">
        <v>4</v>
      </c>
      <c r="D20" s="129">
        <v>29.5</v>
      </c>
      <c r="E20" s="59">
        <f t="shared" si="1"/>
        <v>118</v>
      </c>
    </row>
    <row r="21" spans="1:5">
      <c r="A21" s="62">
        <v>11</v>
      </c>
      <c r="B21" s="68" t="s">
        <v>144</v>
      </c>
      <c r="C21" s="62">
        <v>1</v>
      </c>
      <c r="D21" s="129">
        <v>50.99</v>
      </c>
      <c r="E21" s="59">
        <f t="shared" si="1"/>
        <v>50.99</v>
      </c>
    </row>
    <row r="22" spans="1:5">
      <c r="A22" s="62">
        <v>12</v>
      </c>
      <c r="B22" s="68" t="s">
        <v>145</v>
      </c>
      <c r="C22" s="62">
        <v>2</v>
      </c>
      <c r="D22" s="63">
        <v>114</v>
      </c>
      <c r="E22" s="59">
        <f t="shared" si="1"/>
        <v>228</v>
      </c>
    </row>
    <row r="23" spans="1:5" ht="13.5" thickBot="1">
      <c r="A23" s="69">
        <v>13</v>
      </c>
      <c r="B23" s="70" t="s">
        <v>146</v>
      </c>
      <c r="C23" s="69">
        <v>4</v>
      </c>
      <c r="D23" s="128">
        <v>6.99</v>
      </c>
      <c r="E23" s="59">
        <f t="shared" si="1"/>
        <v>27.96</v>
      </c>
    </row>
    <row r="24" spans="1:5" ht="15.75" thickBot="1">
      <c r="A24" s="272" t="s">
        <v>147</v>
      </c>
      <c r="B24" s="273"/>
      <c r="C24" s="273"/>
      <c r="D24" s="274"/>
      <c r="E24" s="66">
        <f>SUM(E18:E23)+E11</f>
        <v>1431.97</v>
      </c>
    </row>
    <row r="25" spans="1:5" ht="15.75" thickBot="1">
      <c r="A25" s="272" t="s">
        <v>148</v>
      </c>
      <c r="B25" s="273"/>
      <c r="C25" s="273"/>
      <c r="D25" s="274"/>
      <c r="E25" s="72">
        <f>E24/12</f>
        <v>119.33083333333333</v>
      </c>
    </row>
  </sheetData>
  <mergeCells count="6">
    <mergeCell ref="A25:D25"/>
    <mergeCell ref="A2:E2"/>
    <mergeCell ref="A12:D12"/>
    <mergeCell ref="A13:D13"/>
    <mergeCell ref="A15:E15"/>
    <mergeCell ref="A24:D24"/>
  </mergeCells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workbookViewId="0">
      <selection activeCell="D7" sqref="D7"/>
    </sheetView>
  </sheetViews>
  <sheetFormatPr defaultRowHeight="12.75"/>
  <cols>
    <col min="1" max="1" width="5.28515625" customWidth="1"/>
    <col min="2" max="2" width="22.140625" bestFit="1" customWidth="1"/>
    <col min="3" max="3" width="6.42578125" customWidth="1"/>
    <col min="4" max="4" width="9.5703125" customWidth="1"/>
    <col min="5" max="5" width="10.5703125" customWidth="1"/>
    <col min="6" max="6" width="10.140625" customWidth="1"/>
    <col min="7" max="7" width="12.42578125" customWidth="1"/>
    <col min="8" max="8" width="11.28515625" customWidth="1"/>
  </cols>
  <sheetData>
    <row r="1" spans="1:8" ht="13.5" thickBot="1"/>
    <row r="2" spans="1:8" ht="15.75" thickBot="1">
      <c r="A2" s="272" t="s">
        <v>176</v>
      </c>
      <c r="B2" s="273"/>
      <c r="C2" s="273"/>
      <c r="D2" s="273"/>
      <c r="E2" s="273"/>
      <c r="F2" s="273"/>
      <c r="G2" s="273"/>
      <c r="H2" s="274"/>
    </row>
    <row r="3" spans="1:8" ht="13.5" thickBot="1"/>
    <row r="4" spans="1:8" ht="62.25" customHeight="1" thickBot="1">
      <c r="A4" s="56" t="s">
        <v>127</v>
      </c>
      <c r="B4" s="56" t="s">
        <v>150</v>
      </c>
      <c r="C4" s="73" t="s">
        <v>162</v>
      </c>
      <c r="D4" s="73" t="s">
        <v>130</v>
      </c>
      <c r="E4" s="84" t="s">
        <v>163</v>
      </c>
      <c r="F4" s="84" t="s">
        <v>164</v>
      </c>
      <c r="G4" s="84" t="s">
        <v>165</v>
      </c>
      <c r="H4" s="84" t="s">
        <v>166</v>
      </c>
    </row>
    <row r="5" spans="1:8">
      <c r="A5" s="85">
        <v>14</v>
      </c>
      <c r="B5" s="67" t="s">
        <v>167</v>
      </c>
      <c r="C5" s="58">
        <v>38</v>
      </c>
      <c r="D5" s="59">
        <v>180</v>
      </c>
      <c r="E5" s="59">
        <f t="shared" ref="E5:E11" si="0">D5/12</f>
        <v>15</v>
      </c>
      <c r="F5" s="59">
        <f>E5</f>
        <v>15</v>
      </c>
      <c r="G5" s="59">
        <f>E5</f>
        <v>15</v>
      </c>
      <c r="H5" s="60"/>
    </row>
    <row r="6" spans="1:8">
      <c r="A6" s="85">
        <v>15</v>
      </c>
      <c r="B6" s="68" t="s">
        <v>168</v>
      </c>
      <c r="C6" s="62">
        <v>38</v>
      </c>
      <c r="D6" s="63">
        <v>1800</v>
      </c>
      <c r="E6" s="63">
        <f t="shared" si="0"/>
        <v>150</v>
      </c>
      <c r="F6" s="63">
        <f>E6</f>
        <v>150</v>
      </c>
      <c r="G6" s="63">
        <f t="shared" ref="G6:G11" si="1">E6</f>
        <v>150</v>
      </c>
      <c r="H6" s="64"/>
    </row>
    <row r="7" spans="1:8">
      <c r="A7" s="85">
        <v>16</v>
      </c>
      <c r="B7" s="68" t="s">
        <v>169</v>
      </c>
      <c r="C7" s="62">
        <v>38</v>
      </c>
      <c r="D7" s="63">
        <v>312.56</v>
      </c>
      <c r="E7" s="63">
        <f t="shared" si="0"/>
        <v>26.046666666666667</v>
      </c>
      <c r="F7" s="63">
        <f>E7</f>
        <v>26.046666666666667</v>
      </c>
      <c r="G7" s="63">
        <f>E7</f>
        <v>26.046666666666667</v>
      </c>
      <c r="H7" s="64"/>
    </row>
    <row r="8" spans="1:8">
      <c r="A8" s="85">
        <v>17</v>
      </c>
      <c r="B8" s="68" t="s">
        <v>114</v>
      </c>
      <c r="C8" s="62">
        <v>1</v>
      </c>
      <c r="D8" s="63">
        <v>45.6</v>
      </c>
      <c r="E8" s="63">
        <f t="shared" si="0"/>
        <v>3.8000000000000003</v>
      </c>
      <c r="F8" s="63"/>
      <c r="G8" s="63">
        <f>E8</f>
        <v>3.8000000000000003</v>
      </c>
      <c r="H8" s="64"/>
    </row>
    <row r="9" spans="1:8">
      <c r="A9" s="86">
        <v>18</v>
      </c>
      <c r="B9" s="68" t="s">
        <v>115</v>
      </c>
      <c r="C9" s="62">
        <v>38</v>
      </c>
      <c r="D9" s="129">
        <v>9.56</v>
      </c>
      <c r="E9" s="63">
        <f t="shared" si="0"/>
        <v>0.79666666666666675</v>
      </c>
      <c r="F9" s="63">
        <f>E9</f>
        <v>0.79666666666666675</v>
      </c>
      <c r="G9" s="63">
        <f t="shared" si="1"/>
        <v>0.79666666666666675</v>
      </c>
      <c r="H9" s="64"/>
    </row>
    <row r="10" spans="1:8">
      <c r="A10" s="86">
        <v>19</v>
      </c>
      <c r="B10" s="80" t="s">
        <v>170</v>
      </c>
      <c r="C10" s="87">
        <v>38</v>
      </c>
      <c r="D10" s="129">
        <v>70.87</v>
      </c>
      <c r="E10" s="63">
        <f t="shared" si="0"/>
        <v>5.9058333333333337</v>
      </c>
      <c r="F10" s="63">
        <f>E10</f>
        <v>5.9058333333333337</v>
      </c>
      <c r="G10" s="88">
        <f t="shared" si="1"/>
        <v>5.9058333333333337</v>
      </c>
      <c r="H10" s="64">
        <f>E10</f>
        <v>5.9058333333333337</v>
      </c>
    </row>
    <row r="11" spans="1:8">
      <c r="A11" s="86"/>
      <c r="B11" s="89" t="s">
        <v>171</v>
      </c>
      <c r="C11" s="90">
        <v>43</v>
      </c>
      <c r="D11" s="91">
        <v>0</v>
      </c>
      <c r="E11" s="92">
        <f t="shared" si="0"/>
        <v>0</v>
      </c>
      <c r="F11" s="93">
        <f>E11</f>
        <v>0</v>
      </c>
      <c r="G11" s="93">
        <f t="shared" si="1"/>
        <v>0</v>
      </c>
      <c r="H11" s="94">
        <f>E11</f>
        <v>0</v>
      </c>
    </row>
    <row r="12" spans="1:8" ht="13.5" thickBot="1">
      <c r="A12" s="82"/>
      <c r="B12" s="82"/>
      <c r="C12" s="82"/>
      <c r="D12" s="82"/>
    </row>
    <row r="13" spans="1:8" ht="15.75" thickBot="1">
      <c r="A13" s="277" t="s">
        <v>172</v>
      </c>
      <c r="B13" s="277"/>
      <c r="C13" s="277"/>
      <c r="D13" s="277"/>
      <c r="E13" s="277"/>
      <c r="F13" s="278">
        <f>SUM(F5:F11)</f>
        <v>197.74916666666667</v>
      </c>
      <c r="G13" s="277"/>
      <c r="H13" s="277"/>
    </row>
    <row r="14" spans="1:8" ht="15.75" thickBot="1">
      <c r="A14" s="277" t="s">
        <v>173</v>
      </c>
      <c r="B14" s="277"/>
      <c r="C14" s="277"/>
      <c r="D14" s="277"/>
      <c r="E14" s="277"/>
      <c r="F14" s="278">
        <f>SUM(G5:G11)</f>
        <v>201.54916666666668</v>
      </c>
      <c r="G14" s="277"/>
      <c r="H14" s="277"/>
    </row>
    <row r="15" spans="1:8" ht="15.75" thickBot="1">
      <c r="A15" s="277" t="s">
        <v>174</v>
      </c>
      <c r="B15" s="277"/>
      <c r="C15" s="277"/>
      <c r="D15" s="277"/>
      <c r="E15" s="277"/>
      <c r="F15" s="278">
        <f>SUM(H5:H11)</f>
        <v>5.9058333333333337</v>
      </c>
      <c r="G15" s="277"/>
      <c r="H15" s="277"/>
    </row>
    <row r="16" spans="1:8">
      <c r="A16" s="82"/>
      <c r="B16" s="82"/>
      <c r="C16" s="82"/>
      <c r="D16" s="82"/>
    </row>
    <row r="17" spans="1:4">
      <c r="A17" s="82"/>
      <c r="B17" s="82"/>
      <c r="C17" s="82"/>
      <c r="D17" s="82"/>
    </row>
    <row r="18" spans="1:4">
      <c r="A18" s="82"/>
      <c r="B18" s="82"/>
      <c r="C18" s="82"/>
      <c r="D18" s="82"/>
    </row>
    <row r="19" spans="1:4">
      <c r="A19" s="82"/>
      <c r="B19" s="82"/>
      <c r="C19" s="82"/>
      <c r="D19" s="82"/>
    </row>
    <row r="22" spans="1:4">
      <c r="D22" s="10"/>
    </row>
  </sheetData>
  <mergeCells count="7">
    <mergeCell ref="A15:E15"/>
    <mergeCell ref="F15:H15"/>
    <mergeCell ref="A2:H2"/>
    <mergeCell ref="A13:E13"/>
    <mergeCell ref="F13:H13"/>
    <mergeCell ref="A14:E14"/>
    <mergeCell ref="F14:H14"/>
  </mergeCells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9" sqref="G9"/>
    </sheetView>
  </sheetViews>
  <sheetFormatPr defaultRowHeight="12.75"/>
  <cols>
    <col min="1" max="1" width="5.140625" customWidth="1"/>
    <col min="2" max="2" width="19.42578125" bestFit="1" customWidth="1"/>
    <col min="3" max="3" width="6.140625" bestFit="1" customWidth="1"/>
    <col min="4" max="4" width="9.5703125" customWidth="1"/>
    <col min="5" max="5" width="14.42578125" customWidth="1"/>
    <col min="6" max="6" width="11.7109375" customWidth="1"/>
    <col min="7" max="7" width="13" customWidth="1"/>
  </cols>
  <sheetData>
    <row r="1" spans="1:7" ht="13.5" thickBot="1"/>
    <row r="2" spans="1:7" ht="15.75" thickBot="1">
      <c r="A2" s="272" t="s">
        <v>181</v>
      </c>
      <c r="B2" s="273"/>
      <c r="C2" s="273"/>
      <c r="D2" s="273"/>
      <c r="E2" s="273"/>
      <c r="F2" s="273"/>
      <c r="G2" s="274"/>
    </row>
    <row r="3" spans="1:7" ht="13.5" thickBot="1"/>
    <row r="4" spans="1:7" ht="92.25" customHeight="1" thickBot="1">
      <c r="A4" s="56" t="s">
        <v>127</v>
      </c>
      <c r="B4" s="56" t="s">
        <v>150</v>
      </c>
      <c r="C4" s="56" t="s">
        <v>151</v>
      </c>
      <c r="D4" s="73" t="s">
        <v>130</v>
      </c>
      <c r="E4" s="74" t="s">
        <v>152</v>
      </c>
      <c r="F4" s="74" t="s">
        <v>153</v>
      </c>
      <c r="G4" s="74" t="s">
        <v>154</v>
      </c>
    </row>
    <row r="5" spans="1:7">
      <c r="A5" s="75">
        <v>20</v>
      </c>
      <c r="B5" s="111" t="s">
        <v>207</v>
      </c>
      <c r="C5" s="67">
        <v>11</v>
      </c>
      <c r="D5" s="59">
        <v>4948.2</v>
      </c>
      <c r="E5" s="63">
        <f>D5</f>
        <v>4948.2</v>
      </c>
      <c r="F5" s="63">
        <f t="shared" ref="F5:F10" si="0">D5</f>
        <v>4948.2</v>
      </c>
      <c r="G5" s="64"/>
    </row>
    <row r="6" spans="1:7">
      <c r="A6" s="75">
        <v>21</v>
      </c>
      <c r="B6" s="67" t="s">
        <v>208</v>
      </c>
      <c r="C6" s="67">
        <f>11*12</f>
        <v>132</v>
      </c>
      <c r="D6" s="59">
        <v>4.2125000000000004</v>
      </c>
      <c r="E6" s="63">
        <f>12*D6</f>
        <v>50.550000000000004</v>
      </c>
      <c r="F6" s="63">
        <f>12*D6</f>
        <v>50.550000000000004</v>
      </c>
      <c r="G6" s="64"/>
    </row>
    <row r="7" spans="1:7">
      <c r="A7" s="75">
        <v>22</v>
      </c>
      <c r="B7" s="68" t="s">
        <v>155</v>
      </c>
      <c r="C7" s="68">
        <v>11</v>
      </c>
      <c r="D7" s="63">
        <v>100.05</v>
      </c>
      <c r="E7" s="63">
        <f>D7</f>
        <v>100.05</v>
      </c>
      <c r="F7" s="63">
        <f t="shared" si="0"/>
        <v>100.05</v>
      </c>
      <c r="G7" s="64"/>
    </row>
    <row r="8" spans="1:7">
      <c r="A8" s="75">
        <v>23</v>
      </c>
      <c r="B8" s="68" t="s">
        <v>156</v>
      </c>
      <c r="C8" s="68">
        <v>11</v>
      </c>
      <c r="D8" s="129">
        <v>33</v>
      </c>
      <c r="E8" s="63">
        <f>D8</f>
        <v>33</v>
      </c>
      <c r="F8" s="63">
        <f>D8</f>
        <v>33</v>
      </c>
      <c r="G8" s="64"/>
    </row>
    <row r="9" spans="1:7">
      <c r="A9" s="76">
        <v>24</v>
      </c>
      <c r="B9" s="70" t="s">
        <v>157</v>
      </c>
      <c r="C9" s="70">
        <v>11</v>
      </c>
      <c r="D9" s="128">
        <v>741.26</v>
      </c>
      <c r="E9" s="71">
        <f>D9</f>
        <v>741.26</v>
      </c>
      <c r="F9" s="71">
        <f t="shared" si="0"/>
        <v>741.26</v>
      </c>
      <c r="G9" s="77">
        <f>D9/5</f>
        <v>148.25200000000001</v>
      </c>
    </row>
    <row r="10" spans="1:7" ht="15">
      <c r="A10" s="78">
        <v>25</v>
      </c>
      <c r="B10" s="79" t="s">
        <v>158</v>
      </c>
      <c r="C10" s="80">
        <v>1</v>
      </c>
      <c r="D10" s="129">
        <v>1037.9100000000001</v>
      </c>
      <c r="E10" s="63"/>
      <c r="F10" s="63">
        <f t="shared" si="0"/>
        <v>1037.9100000000001</v>
      </c>
      <c r="G10" s="64"/>
    </row>
    <row r="11" spans="1:7" ht="15.75" thickBot="1">
      <c r="A11" s="81"/>
      <c r="B11" s="81"/>
      <c r="C11" s="81"/>
      <c r="D11" s="81"/>
    </row>
    <row r="12" spans="1:7" ht="15.75" thickBot="1">
      <c r="A12" s="272" t="s">
        <v>159</v>
      </c>
      <c r="B12" s="273"/>
      <c r="C12" s="273"/>
      <c r="D12" s="274"/>
      <c r="E12" s="278">
        <f>SUM(E5:E10)/4</f>
        <v>1468.2650000000001</v>
      </c>
      <c r="F12" s="278"/>
      <c r="G12" s="278"/>
    </row>
    <row r="13" spans="1:7" ht="15.75" thickBot="1">
      <c r="A13" s="272" t="s">
        <v>160</v>
      </c>
      <c r="B13" s="273"/>
      <c r="C13" s="273"/>
      <c r="D13" s="274"/>
      <c r="E13" s="278">
        <f>SUM(F5:F10)/4</f>
        <v>1727.7425000000001</v>
      </c>
      <c r="F13" s="278"/>
      <c r="G13" s="278"/>
    </row>
    <row r="14" spans="1:7" ht="15.75" thickBot="1">
      <c r="A14" s="272" t="s">
        <v>161</v>
      </c>
      <c r="B14" s="273"/>
      <c r="C14" s="273"/>
      <c r="D14" s="274"/>
      <c r="E14" s="278">
        <f>SUM(G5:G10)</f>
        <v>148.25200000000001</v>
      </c>
      <c r="F14" s="278"/>
      <c r="G14" s="278"/>
    </row>
    <row r="15" spans="1:7">
      <c r="A15" s="82"/>
      <c r="B15" s="82"/>
      <c r="C15" s="82"/>
      <c r="D15" s="82"/>
    </row>
    <row r="16" spans="1:7" ht="15">
      <c r="A16" s="83"/>
      <c r="B16" s="83"/>
      <c r="C16" s="83"/>
      <c r="D16" s="83"/>
    </row>
    <row r="17" spans="1:4">
      <c r="A17" s="82"/>
      <c r="B17" s="82"/>
      <c r="C17" s="82"/>
      <c r="D17" s="82"/>
    </row>
    <row r="18" spans="1:4">
      <c r="A18" s="82"/>
      <c r="B18" s="82"/>
      <c r="C18" s="82"/>
      <c r="D18" s="82"/>
    </row>
    <row r="19" spans="1:4">
      <c r="A19" s="82"/>
      <c r="B19" s="82"/>
      <c r="C19" s="82"/>
      <c r="D19" s="82"/>
    </row>
    <row r="20" spans="1:4">
      <c r="A20" s="82"/>
      <c r="B20" s="82"/>
      <c r="C20" s="82"/>
      <c r="D20" s="82"/>
    </row>
  </sheetData>
  <mergeCells count="7">
    <mergeCell ref="A14:D14"/>
    <mergeCell ref="E14:G14"/>
    <mergeCell ref="A2:G2"/>
    <mergeCell ref="A12:D12"/>
    <mergeCell ref="E12:G12"/>
    <mergeCell ref="A13:D13"/>
    <mergeCell ref="E13:G13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VIGILANTE ARMADO DIURNO 12X36</vt:lpstr>
      <vt:lpstr>VIGIL ARM DIU EMBARCADO 12X36</vt:lpstr>
      <vt:lpstr>FISCAL ARMADO DIURNO 12X36</vt:lpstr>
      <vt:lpstr>VIGILANTE DESARMADO DIURNO 40h</vt:lpstr>
      <vt:lpstr>VIGILANTE ARMADO NOTURNO 12X36</vt:lpstr>
      <vt:lpstr>FISCAL ARMADO NOTURNO 12X36</vt:lpstr>
      <vt:lpstr>TABELA RESUMO</vt:lpstr>
      <vt:lpstr>UNIFORMES</vt:lpstr>
      <vt:lpstr>MATERIAL</vt:lpstr>
      <vt:lpstr>EQUIPAMENTOS</vt:lpstr>
      <vt:lpstr>'FISCAL ARMADO DIURNO 12X36'!Area_de_impressao</vt:lpstr>
      <vt:lpstr>'FISCAL ARMADO NOTURNO 12X36'!Area_de_impressao</vt:lpstr>
      <vt:lpstr>'VIGIL ARM DIU EMBARCADO 12X36'!Area_de_impressao</vt:lpstr>
      <vt:lpstr>'VIGILANTE ARMADO DIURNO 12X36'!Area_de_impressao</vt:lpstr>
      <vt:lpstr>'VIGILANTE ARMADO NOTURNO 12X36'!Area_de_impressao</vt:lpstr>
      <vt:lpstr>'VIGILANTE DESARMADO DIURNO 40h'!Area_de_impressao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Brito Paiva</dc:creator>
  <cp:lastModifiedBy>"12679"</cp:lastModifiedBy>
  <cp:lastPrinted>2026-08-27T21:02:57Z</cp:lastPrinted>
  <dcterms:created xsi:type="dcterms:W3CDTF">2016-09-02T16:32:58Z</dcterms:created>
  <dcterms:modified xsi:type="dcterms:W3CDTF">2026-09-10T17:48:46Z</dcterms:modified>
</cp:coreProperties>
</file>